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9854F305-8A42-444C-AD6E-9561E337627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12" r:id="rId1"/>
    <sheet name="Principe" sheetId="7" r:id="rId2"/>
    <sheet name="Cijferlijst met Weging" sheetId="8" r:id="rId3"/>
    <sheet name="Meer voorwaarden" sheetId="3" r:id="rId4"/>
    <sheet name="Meer kolommen" sheetId="4" r:id="rId5"/>
  </sheets>
  <externalReferences>
    <externalReference r:id="rId6"/>
  </externalReferences>
  <definedNames>
    <definedName name="Adressen">'[1]Plaatsen-Adressen'!$D$1:$D$100</definedName>
    <definedName name="akken10">'Cijferlijst met Weging'!#REF!</definedName>
    <definedName name="Plaatsen">'[1]Plaatsen-Adressen'!$B$1:$B$100</definedName>
    <definedName name="vakken1">'Cijferlijst met Weging'!$B$3:$C$18</definedName>
    <definedName name="vakken10">'Cijferlijst met Weging'!#REF!</definedName>
    <definedName name="vakken11">'Cijferlijst met Weging'!#REF!</definedName>
    <definedName name="vakken12">'Cijferlijst met Weging'!#REF!</definedName>
    <definedName name="vakken13">'Cijferlijst met Weging'!#REF!</definedName>
    <definedName name="vakken2">'Cijferlijst met Weging'!#REF!</definedName>
    <definedName name="vakken3">'Cijferlijst met Weging'!#REF!</definedName>
    <definedName name="vakken4">'Cijferlijst met Weging'!#REF!</definedName>
    <definedName name="vakken5">'Cijferlijst met Weging'!#REF!</definedName>
    <definedName name="vakken6">'Cijferlijst met Weging'!#REF!</definedName>
    <definedName name="vakken7">'Cijferlijst met Weging'!#REF!</definedName>
    <definedName name="vakken8">'Cijferlijst met Weging'!#REF!</definedName>
    <definedName name="vakken9">'Cijferlijst met Weging'!#REF!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" i="7" l="1"/>
  <c r="G5" i="3" a="1"/>
  <c r="G5" i="3" s="1"/>
  <c r="G6" i="3" a="1"/>
  <c r="G6" i="3" s="1"/>
  <c r="I2" i="7"/>
  <c r="I3" i="7"/>
  <c r="I4" i="7"/>
  <c r="I5" i="7"/>
  <c r="I6" i="7"/>
  <c r="J2" i="7"/>
  <c r="I7" i="7" l="1"/>
  <c r="C3" i="8"/>
  <c r="C18" i="8"/>
  <c r="C17" i="8"/>
  <c r="C16" i="8"/>
  <c r="C15" i="8"/>
  <c r="C14" i="8"/>
  <c r="C13" i="8"/>
  <c r="C12" i="8"/>
  <c r="C11" i="8"/>
  <c r="C10" i="8"/>
  <c r="C9" i="8"/>
  <c r="C8" i="8"/>
  <c r="C7" i="8"/>
  <c r="C6" i="8"/>
  <c r="C5" i="8"/>
  <c r="C4" i="8"/>
  <c r="I9" i="7" l="1"/>
  <c r="Q2" i="7"/>
  <c r="Q3" i="7"/>
  <c r="Q4" i="7"/>
  <c r="Q5" i="7"/>
  <c r="Q6" i="7"/>
  <c r="I11" i="7"/>
  <c r="E10" i="3"/>
  <c r="F6" i="3"/>
  <c r="F5" i="3"/>
  <c r="E6" i="3"/>
  <c r="E5" i="3"/>
  <c r="E2" i="3"/>
  <c r="Q7" i="7" l="1"/>
  <c r="G9" i="4"/>
  <c r="F9" i="4"/>
  <c r="E9" i="4"/>
  <c r="D9" i="4"/>
  <c r="C9" i="4"/>
  <c r="A29" i="4"/>
  <c r="A28" i="4"/>
  <c r="A27" i="4"/>
  <c r="A26" i="4"/>
  <c r="A25" i="4"/>
  <c r="A24" i="4"/>
  <c r="A23" i="4"/>
  <c r="A22" i="4"/>
  <c r="A21" i="4"/>
  <c r="F2" i="3"/>
  <c r="G2" i="3" a="1"/>
  <c r="G2" i="3" s="1"/>
  <c r="E8" i="3"/>
  <c r="B7" i="4" l="1"/>
  <c r="C7" i="4"/>
  <c r="C6" i="4"/>
  <c r="B6" i="4"/>
  <c r="I9" i="4"/>
</calcChain>
</file>

<file path=xl/sharedStrings.xml><?xml version="1.0" encoding="utf-8"?>
<sst xmlns="http://schemas.openxmlformats.org/spreadsheetml/2006/main" count="104" uniqueCount="73">
  <si>
    <t>leeftijd</t>
  </si>
  <si>
    <t>man/vrouw</t>
  </si>
  <si>
    <t>gewicht</t>
  </si>
  <si>
    <t>m</t>
  </si>
  <si>
    <t>v</t>
  </si>
  <si>
    <t>vrouwen boven 30 jaar vanaf 80 kilo</t>
  </si>
  <si>
    <t>totaal gewicht van de mensen boven 30 jaar en zwaarder dan 80 kilo</t>
  </si>
  <si>
    <t>SOMPRODUCT</t>
  </si>
  <si>
    <t>AANTALLEN.ALS</t>
  </si>
  <si>
    <t>Matrixformule</t>
  </si>
  <si>
    <t>jaar</t>
  </si>
  <si>
    <t>beurten</t>
  </si>
  <si>
    <t>APK</t>
  </si>
  <si>
    <t>banden</t>
  </si>
  <si>
    <t>uitlaat</t>
  </si>
  <si>
    <t>overige rep.</t>
  </si>
  <si>
    <t>Totaal</t>
  </si>
  <si>
    <t>SOM.ALS</t>
  </si>
  <si>
    <t>in kolom C tot en met G</t>
  </si>
  <si>
    <t>alleen in kolom C</t>
  </si>
  <si>
    <t>Jaartal berekenen</t>
  </si>
  <si>
    <t>uit datum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</si>
  <si>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</si>
  <si>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</si>
  <si>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</si>
  <si>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</si>
  <si>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</si>
  <si>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</si>
  <si>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</si>
  <si>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Dit Excel-bestand is gemaakt door Wim de Groot. Het hoort bij het boek</t>
  </si>
  <si>
    <t>mannen boven 30 jaar vanaf 80 kilo</t>
  </si>
  <si>
    <t>totaal gewicht van de vrouwen boven 30 jaar en vanaf 80 kilo</t>
  </si>
  <si>
    <t>mensen boven 30 jaar en zwaarder dan 80 kilo.</t>
  </si>
  <si>
    <t>x</t>
  </si>
  <si>
    <t>1e rapport</t>
  </si>
  <si>
    <t>Weging</t>
  </si>
  <si>
    <t>Pieter</t>
  </si>
  <si>
    <t>Henk</t>
  </si>
  <si>
    <t>Miranda</t>
  </si>
  <si>
    <t>Leerling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</si>
  <si>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</si>
  <si>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</si>
  <si>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</si>
  <si>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</si>
  <si>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</si>
  <si>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</si>
  <si>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</si>
  <si>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</si>
  <si>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</si>
  <si>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</si>
  <si>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datum noteren:</t>
  </si>
  <si>
    <t>Excel Tekst en Uitleg</t>
  </si>
  <si>
    <t>adviseren, ontwerpen, trainen</t>
  </si>
  <si>
    <t>Wim de Groot</t>
  </si>
  <si>
    <t>denkt buiten de hokjes...</t>
  </si>
  <si>
    <t>waarvoor het jaar staat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</si>
  <si>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</si>
  <si>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</si>
  <si>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</si>
  <si>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</si>
  <si>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</si>
  <si>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</si>
  <si>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</si>
  <si>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</si>
  <si>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</si>
  <si>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</si>
  <si>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</si>
  <si>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</si>
  <si>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</si>
  <si>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</si>
  <si>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</si>
  <si>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</si>
  <si>
    <t>telt de bedragen op: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</si>
</sst>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dd/mm/yy"/>
    <numFmt numFmtId="166" formatCode="_-* #,##0.00_-;_-* #,##0.00\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0"/>
      <name val="MS Sans Serif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EB"/>
        <bgColor indexed="64"/>
      </patternFill>
    </fill>
    <fill>
      <patternFill patternType="solid">
        <fgColor rgb="FFEB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theme="0" tint="-0.34998626667073579"/>
      </right>
      <top/>
      <bottom style="thin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auto="1"/>
      </bottom>
      <diagonal/>
    </border>
    <border>
      <left style="thin">
        <color auto="1"/>
      </left>
      <right style="thin">
        <color theme="0" tint="-0.34998626667073579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5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164" fontId="1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107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1"/>
    <xf numFmtId="165" fontId="6" fillId="0" borderId="7" xfId="1" applyNumberFormat="1" applyFont="1" applyBorder="1" applyProtection="1">
      <protection locked="0"/>
    </xf>
    <xf numFmtId="4" fontId="6" fillId="0" borderId="7" xfId="1" applyNumberFormat="1" applyFont="1" applyBorder="1" applyProtection="1">
      <protection locked="0"/>
    </xf>
    <xf numFmtId="4" fontId="6" fillId="0" borderId="0" xfId="1" applyNumberFormat="1" applyFont="1" applyProtection="1">
      <protection locked="0"/>
    </xf>
    <xf numFmtId="0" fontId="5" fillId="0" borderId="0" xfId="1" applyAlignment="1">
      <alignment horizontal="center"/>
    </xf>
    <xf numFmtId="165" fontId="6" fillId="0" borderId="7" xfId="1" applyNumberFormat="1" applyFont="1" applyBorder="1" applyAlignment="1" applyProtection="1">
      <alignment horizontal="right"/>
      <protection locked="0"/>
    </xf>
    <xf numFmtId="4" fontId="6" fillId="0" borderId="5" xfId="1" applyNumberFormat="1" applyFont="1" applyBorder="1" applyProtection="1">
      <protection locked="0"/>
    </xf>
    <xf numFmtId="4" fontId="6" fillId="0" borderId="8" xfId="1" applyNumberFormat="1" applyFont="1" applyBorder="1" applyProtection="1">
      <protection locked="0"/>
    </xf>
    <xf numFmtId="0" fontId="8" fillId="2" borderId="0" xfId="2" applyFont="1" applyFill="1"/>
    <xf numFmtId="0" fontId="8" fillId="2" borderId="0" xfId="3" applyFont="1" applyFill="1"/>
    <xf numFmtId="0" fontId="8" fillId="2" borderId="0" xfId="2" applyFont="1" applyFill="1" applyAlignment="1">
      <alignment horizontal="center"/>
    </xf>
    <xf numFmtId="0" fontId="10" fillId="2" borderId="0" xfId="5" applyFont="1" applyFill="1" applyBorder="1" applyAlignment="1" applyProtection="1">
      <alignment horizontal="center"/>
    </xf>
    <xf numFmtId="0" fontId="8" fillId="3" borderId="12" xfId="3" applyFont="1" applyFill="1" applyBorder="1" applyAlignment="1">
      <alignment horizontal="center"/>
    </xf>
    <xf numFmtId="0" fontId="8" fillId="3" borderId="13" xfId="3" applyFont="1" applyFill="1" applyBorder="1" applyAlignment="1">
      <alignment horizontal="center"/>
    </xf>
    <xf numFmtId="0" fontId="8" fillId="4" borderId="7" xfId="2" applyFont="1" applyFill="1" applyBorder="1"/>
    <xf numFmtId="0" fontId="8" fillId="4" borderId="8" xfId="2" applyFont="1" applyFill="1" applyBorder="1"/>
    <xf numFmtId="0" fontId="8" fillId="4" borderId="7" xfId="2" applyFont="1" applyFill="1" applyBorder="1" applyAlignment="1">
      <alignment vertical="center"/>
    </xf>
    <xf numFmtId="0" fontId="8" fillId="2" borderId="7" xfId="2" applyFont="1" applyFill="1" applyBorder="1" applyAlignment="1">
      <alignment vertical="center"/>
    </xf>
    <xf numFmtId="0" fontId="8" fillId="2" borderId="8" xfId="2" applyFont="1" applyFill="1" applyBorder="1" applyAlignment="1">
      <alignment vertical="center"/>
    </xf>
    <xf numFmtId="0" fontId="8" fillId="4" borderId="8" xfId="2" applyFont="1" applyFill="1" applyBorder="1" applyAlignment="1">
      <alignment vertical="center"/>
    </xf>
    <xf numFmtId="0" fontId="8" fillId="2" borderId="7" xfId="2" applyFont="1" applyFill="1" applyBorder="1"/>
    <xf numFmtId="0" fontId="8" fillId="2" borderId="8" xfId="2" applyFont="1" applyFill="1" applyBorder="1"/>
    <xf numFmtId="0" fontId="8" fillId="2" borderId="9" xfId="2" applyFont="1" applyFill="1" applyBorder="1"/>
    <xf numFmtId="0" fontId="8" fillId="2" borderId="10" xfId="2" applyFont="1" applyFill="1" applyBorder="1"/>
    <xf numFmtId="0" fontId="8" fillId="4" borderId="9" xfId="2" applyFont="1" applyFill="1" applyBorder="1"/>
    <xf numFmtId="0" fontId="8" fillId="4" borderId="11" xfId="2" applyFont="1" applyFill="1" applyBorder="1"/>
    <xf numFmtId="0" fontId="8" fillId="4" borderId="10" xfId="2" applyFont="1" applyFill="1" applyBorder="1"/>
    <xf numFmtId="0" fontId="0" fillId="0" borderId="11" xfId="0" applyBorder="1"/>
    <xf numFmtId="0" fontId="0" fillId="5" borderId="0" xfId="0" applyFill="1"/>
    <xf numFmtId="0" fontId="12" fillId="5" borderId="0" xfId="0" applyFont="1" applyFill="1" applyAlignment="1">
      <alignment vertical="center"/>
    </xf>
    <xf numFmtId="0" fontId="0" fillId="5" borderId="11" xfId="0" applyFill="1" applyBorder="1"/>
    <xf numFmtId="0" fontId="0" fillId="5" borderId="14" xfId="0" applyFill="1" applyBorder="1" applyAlignment="1" applyProtection="1">
      <alignment horizontal="center"/>
      <protection locked="0"/>
    </xf>
    <xf numFmtId="0" fontId="0" fillId="5" borderId="15" xfId="0" applyFill="1" applyBorder="1" applyAlignment="1" applyProtection="1">
      <alignment horizontal="center"/>
      <protection locked="0"/>
    </xf>
    <xf numFmtId="0" fontId="0" fillId="5" borderId="17" xfId="0" applyFill="1" applyBorder="1"/>
    <xf numFmtId="0" fontId="0" fillId="5" borderId="16" xfId="0" applyFill="1" applyBorder="1" applyAlignment="1" applyProtection="1">
      <alignment horizontal="center"/>
      <protection locked="0"/>
    </xf>
    <xf numFmtId="0" fontId="0" fillId="5" borderId="18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4" fillId="5" borderId="19" xfId="0" applyFont="1" applyFill="1" applyBorder="1" applyAlignment="1">
      <alignment vertical="center"/>
    </xf>
    <xf numFmtId="0" fontId="4" fillId="0" borderId="16" xfId="0" applyFont="1" applyBorder="1" applyAlignment="1">
      <alignment horizontal="center"/>
    </xf>
    <xf numFmtId="2" fontId="0" fillId="0" borderId="14" xfId="6" applyNumberFormat="1" applyFont="1" applyFill="1" applyBorder="1" applyAlignment="1">
      <alignment horizontal="center"/>
    </xf>
    <xf numFmtId="2" fontId="0" fillId="0" borderId="16" xfId="6" applyNumberFormat="1" applyFont="1" applyFill="1" applyBorder="1" applyAlignment="1">
      <alignment horizontal="center"/>
    </xf>
    <xf numFmtId="0" fontId="0" fillId="5" borderId="19" xfId="0" applyFill="1" applyBorder="1" applyAlignment="1">
      <alignment horizontal="center"/>
    </xf>
    <xf numFmtId="1" fontId="6" fillId="6" borderId="7" xfId="1" applyNumberFormat="1" applyFont="1" applyFill="1" applyBorder="1"/>
    <xf numFmtId="1" fontId="6" fillId="6" borderId="7" xfId="1" applyNumberFormat="1" applyFont="1" applyFill="1" applyBorder="1" applyAlignment="1">
      <alignment horizontal="center"/>
    </xf>
    <xf numFmtId="1" fontId="6" fillId="6" borderId="7" xfId="1" applyNumberFormat="1" applyFont="1" applyFill="1" applyBorder="1" applyAlignment="1">
      <alignment horizontal="right"/>
    </xf>
    <xf numFmtId="1" fontId="6" fillId="7" borderId="4" xfId="1" applyNumberFormat="1" applyFont="1" applyFill="1" applyBorder="1"/>
    <xf numFmtId="3" fontId="7" fillId="7" borderId="2" xfId="1" applyNumberFormat="1" applyFont="1" applyFill="1" applyBorder="1" applyAlignment="1">
      <alignment horizontal="right"/>
    </xf>
    <xf numFmtId="4" fontId="6" fillId="7" borderId="4" xfId="1" applyNumberFormat="1" applyFont="1" applyFill="1" applyBorder="1"/>
    <xf numFmtId="4" fontId="6" fillId="7" borderId="6" xfId="1" applyNumberFormat="1" applyFont="1" applyFill="1" applyBorder="1"/>
    <xf numFmtId="4" fontId="6" fillId="7" borderId="5" xfId="1" applyNumberFormat="1" applyFont="1" applyFill="1" applyBorder="1"/>
    <xf numFmtId="4" fontId="6" fillId="7" borderId="2" xfId="1" applyNumberFormat="1" applyFont="1" applyFill="1" applyBorder="1"/>
    <xf numFmtId="1" fontId="6" fillId="7" borderId="7" xfId="1" applyNumberFormat="1" applyFont="1" applyFill="1" applyBorder="1"/>
    <xf numFmtId="3" fontId="7" fillId="7" borderId="3" xfId="1" applyNumberFormat="1" applyFont="1" applyFill="1" applyBorder="1" applyAlignment="1">
      <alignment horizontal="right"/>
    </xf>
    <xf numFmtId="4" fontId="6" fillId="7" borderId="7" xfId="1" applyNumberFormat="1" applyFont="1" applyFill="1" applyBorder="1" applyAlignment="1">
      <alignment horizontal="left"/>
    </xf>
    <xf numFmtId="4" fontId="6" fillId="7" borderId="0" xfId="1" applyNumberFormat="1" applyFont="1" applyFill="1" applyAlignment="1">
      <alignment horizontal="left"/>
    </xf>
    <xf numFmtId="4" fontId="6" fillId="7" borderId="8" xfId="1" applyNumberFormat="1" applyFont="1" applyFill="1" applyBorder="1" applyAlignment="1">
      <alignment horizontal="left"/>
    </xf>
    <xf numFmtId="4" fontId="6" fillId="7" borderId="3" xfId="1" applyNumberFormat="1" applyFont="1" applyFill="1" applyBorder="1" applyAlignment="1">
      <alignment horizontal="left"/>
    </xf>
    <xf numFmtId="1" fontId="6" fillId="7" borderId="9" xfId="1" applyNumberFormat="1" applyFont="1" applyFill="1" applyBorder="1"/>
    <xf numFmtId="3" fontId="6" fillId="7" borderId="1" xfId="1" applyNumberFormat="1" applyFont="1" applyFill="1" applyBorder="1" applyAlignment="1">
      <alignment horizontal="right"/>
    </xf>
    <xf numFmtId="0" fontId="6" fillId="7" borderId="9" xfId="1" applyFont="1" applyFill="1" applyBorder="1"/>
    <xf numFmtId="0" fontId="6" fillId="7" borderId="11" xfId="1" applyFont="1" applyFill="1" applyBorder="1"/>
    <xf numFmtId="0" fontId="6" fillId="7" borderId="10" xfId="1" applyFont="1" applyFill="1" applyBorder="1"/>
    <xf numFmtId="0" fontId="6" fillId="7" borderId="1" xfId="1" applyFont="1" applyFill="1" applyBorder="1"/>
    <xf numFmtId="3" fontId="6" fillId="7" borderId="3" xfId="1" applyNumberFormat="1" applyFont="1" applyFill="1" applyBorder="1" applyAlignment="1">
      <alignment horizontal="center"/>
    </xf>
    <xf numFmtId="3" fontId="6" fillId="7" borderId="2" xfId="1" applyNumberFormat="1" applyFont="1" applyFill="1" applyBorder="1" applyAlignment="1">
      <alignment horizontal="center"/>
    </xf>
    <xf numFmtId="4" fontId="6" fillId="7" borderId="1" xfId="1" applyNumberFormat="1" applyFont="1" applyFill="1" applyBorder="1" applyAlignment="1">
      <alignment horizontal="center"/>
    </xf>
    <xf numFmtId="0" fontId="12" fillId="8" borderId="20" xfId="0" applyFont="1" applyFill="1" applyBorder="1" applyAlignment="1">
      <alignment horizontal="right" vertical="center"/>
    </xf>
    <xf numFmtId="0" fontId="12" fillId="8" borderId="19" xfId="0" applyFont="1" applyFill="1" applyBorder="1" applyAlignment="1" applyProtection="1">
      <alignment horizontal="center" vertical="center" wrapText="1"/>
      <protection locked="0"/>
    </xf>
    <xf numFmtId="0" fontId="8" fillId="4" borderId="21" xfId="2" applyFont="1" applyFill="1" applyBorder="1"/>
    <xf numFmtId="0" fontId="8" fillId="4" borderId="22" xfId="2" applyFont="1" applyFill="1" applyBorder="1"/>
    <xf numFmtId="0" fontId="8" fillId="4" borderId="23" xfId="2" applyFont="1" applyFill="1" applyBorder="1"/>
    <xf numFmtId="0" fontId="8" fillId="2" borderId="21" xfId="2" applyFont="1" applyFill="1" applyBorder="1"/>
    <xf numFmtId="0" fontId="8" fillId="2" borderId="22" xfId="2" applyFont="1" applyFill="1" applyBorder="1"/>
    <xf numFmtId="0" fontId="8" fillId="2" borderId="23" xfId="2" applyFont="1" applyFill="1" applyBorder="1"/>
    <xf numFmtId="0" fontId="1" fillId="0" borderId="0" xfId="1" applyFont="1" applyAlignment="1">
      <alignment horizontal="center"/>
    </xf>
    <xf numFmtId="0" fontId="8" fillId="9" borderId="0" xfId="2" applyFont="1" applyFill="1"/>
    <xf numFmtId="0" fontId="18" fillId="10" borderId="24" xfId="3" applyFont="1" applyFill="1" applyBorder="1" applyAlignment="1">
      <alignment horizontal="center" vertical="center"/>
    </xf>
    <xf numFmtId="0" fontId="8" fillId="9" borderId="0" xfId="2" applyFont="1" applyFill="1" applyAlignment="1">
      <alignment vertical="center"/>
    </xf>
    <xf numFmtId="0" fontId="8" fillId="0" borderId="21" xfId="2" applyFont="1" applyBorder="1"/>
    <xf numFmtId="0" fontId="13" fillId="0" borderId="22" xfId="2" applyFont="1" applyBorder="1"/>
    <xf numFmtId="0" fontId="8" fillId="0" borderId="22" xfId="2" applyFont="1" applyBorder="1" applyAlignment="1">
      <alignment horizontal="center"/>
    </xf>
    <xf numFmtId="0" fontId="13" fillId="0" borderId="23" xfId="2" applyFont="1" applyBorder="1"/>
    <xf numFmtId="0" fontId="8" fillId="0" borderId="7" xfId="2" applyFont="1" applyBorder="1"/>
    <xf numFmtId="0" fontId="8" fillId="0" borderId="0" xfId="2" applyFont="1"/>
    <xf numFmtId="0" fontId="8" fillId="0" borderId="8" xfId="2" applyFont="1" applyBorder="1"/>
    <xf numFmtId="0" fontId="14" fillId="0" borderId="0" xfId="2" applyFont="1"/>
    <xf numFmtId="0" fontId="14" fillId="0" borderId="8" xfId="2" applyFont="1" applyBorder="1"/>
    <xf numFmtId="0" fontId="13" fillId="0" borderId="0" xfId="2" applyFont="1"/>
    <xf numFmtId="0" fontId="13" fillId="0" borderId="8" xfId="2" applyFont="1" applyBorder="1"/>
    <xf numFmtId="0" fontId="8" fillId="0" borderId="9" xfId="2" applyFont="1" applyBorder="1"/>
    <xf numFmtId="0" fontId="8" fillId="0" borderId="11" xfId="2" applyFont="1" applyBorder="1"/>
    <xf numFmtId="0" fontId="8" fillId="0" borderId="10" xfId="2" applyFont="1" applyBorder="1"/>
    <xf numFmtId="0" fontId="8" fillId="2" borderId="0" xfId="2" quotePrefix="1" applyFont="1" applyFill="1" applyAlignment="1">
      <alignment horizontal="left" indent="1"/>
    </xf>
    <xf numFmtId="0" fontId="8" fillId="2" borderId="0" xfId="2" applyFont="1" applyFill="1" applyAlignment="1">
      <alignment horizontal="left" indent="1"/>
    </xf>
    <xf numFmtId="0" fontId="8" fillId="3" borderId="25" xfId="3" applyFont="1" applyFill="1" applyBorder="1" applyAlignment="1">
      <alignment horizontal="center"/>
    </xf>
    <xf numFmtId="0" fontId="19" fillId="3" borderId="12" xfId="8" applyFont="1" applyFill="1" applyBorder="1" applyAlignment="1" applyProtection="1">
      <alignment horizontal="center"/>
    </xf>
    <xf numFmtId="0" fontId="9" fillId="2" borderId="0" xfId="10" quotePrefix="1" applyFill="1" applyBorder="1" applyAlignment="1" applyProtection="1">
      <alignment horizontal="left" indent="1"/>
    </xf>
    <xf numFmtId="0" fontId="10" fillId="2" borderId="26" xfId="10" applyFont="1" applyFill="1" applyBorder="1" applyAlignment="1" applyProtection="1">
      <alignment horizontal="center" vertical="center"/>
    </xf>
    <xf numFmtId="0" fontId="10" fillId="2" borderId="11" xfId="10" applyFont="1" applyFill="1" applyBorder="1" applyAlignment="1" applyProtection="1">
      <alignment horizontal="center" vertical="center"/>
    </xf>
    <xf numFmtId="0" fontId="14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8" fillId="0" borderId="0" xfId="2" applyFont="1"/>
    <xf numFmtId="0" fontId="8" fillId="2" borderId="0" xfId="2" applyFont="1" applyFill="1" applyAlignment="1">
      <alignment horizontal="left" wrapText="1" indent="18"/>
    </xf>
  </cellXfs>
  <cellStyles count="11">
    <cellStyle name="Hyperlink 2" xfId="4" xr:uid="{00000000-0005-0000-0000-000000000000}"/>
    <cellStyle name="Hyperlink 2 2" xfId="9" xr:uid="{C6C27092-0BA7-4DF8-876B-CDB96F3D9D87}"/>
    <cellStyle name="Hyperlink 2 2 2" xfId="10" xr:uid="{40B58A9C-499F-4896-A7DE-BAACFDE60F17}"/>
    <cellStyle name="Hyperlink 3" xfId="8" xr:uid="{F4E11124-D59D-4644-8C2B-B3E2EB0515DD}"/>
    <cellStyle name="Hyperlink_#Auteursrecht" xfId="5" xr:uid="{00000000-0005-0000-0000-000001000000}"/>
    <cellStyle name="Komma" xfId="6" builtinId="3"/>
    <cellStyle name="Komma 2" xfId="7" xr:uid="{00000000-0005-0000-0000-000003000000}"/>
    <cellStyle name="Standaard" xfId="0" builtinId="0"/>
    <cellStyle name="Standaard 2" xfId="1" xr:uid="{00000000-0005-0000-0000-000005000000}"/>
    <cellStyle name="Standaard_#Auteursrecht" xfId="2" xr:uid="{00000000-0005-0000-0000-000006000000}"/>
    <cellStyle name="Standaard_Auteursrecht" xfId="3" xr:uid="{00000000-0005-0000-0000-000007000000}"/>
  </cellStyles>
  <dxfs count="0"/>
  <tableStyles count="0" defaultTableStyle="TableStyleMedium9" defaultPivotStyle="PivotStyleLight16"/>
  <colors>
    <mruColors>
      <color rgb="FFFFFFCC"/>
      <color rgb="FFFFFFEB"/>
      <color rgb="FFE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5B6D54-6497-4CD0-8C72-993E69496A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02BE2406-3469-4F79-A7C2-802AEEEDC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097B3-0F6B-4439-9FC6-CAF222D1AFFE}">
  <sheetPr codeName="Blad6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79"/>
    <col min="2" max="2" width="1.140625" style="79" customWidth="1"/>
    <col min="3" max="3" width="3.7109375" style="79" customWidth="1"/>
    <col min="4" max="4" width="67.5703125" style="79" bestFit="1" customWidth="1"/>
    <col min="5" max="5" width="3.7109375" style="79" customWidth="1"/>
    <col min="6" max="6" width="1.140625" style="79" customWidth="1"/>
    <col min="7" max="7" width="9.140625" style="79"/>
    <col min="8" max="8" width="8.140625" style="79" customWidth="1"/>
    <col min="9" max="9" width="2.7109375" style="79" customWidth="1"/>
    <col min="10" max="12" width="9.140625" style="79"/>
    <col min="13" max="13" width="2.7109375" style="79" customWidth="1"/>
    <col min="14" max="258" width="9.140625" style="79"/>
    <col min="259" max="259" width="0.85546875" style="79" customWidth="1"/>
    <col min="260" max="260" width="3.7109375" style="79" customWidth="1"/>
    <col min="261" max="261" width="67.5703125" style="79" bestFit="1" customWidth="1"/>
    <col min="262" max="262" width="3.7109375" style="79" customWidth="1"/>
    <col min="263" max="263" width="0.85546875" style="79" customWidth="1"/>
    <col min="264" max="514" width="9.140625" style="79"/>
    <col min="515" max="515" width="0.85546875" style="79" customWidth="1"/>
    <col min="516" max="516" width="3.7109375" style="79" customWidth="1"/>
    <col min="517" max="517" width="67.5703125" style="79" bestFit="1" customWidth="1"/>
    <col min="518" max="518" width="3.7109375" style="79" customWidth="1"/>
    <col min="519" max="519" width="0.85546875" style="79" customWidth="1"/>
    <col min="520" max="770" width="9.140625" style="79"/>
    <col min="771" max="771" width="0.85546875" style="79" customWidth="1"/>
    <col min="772" max="772" width="3.7109375" style="79" customWidth="1"/>
    <col min="773" max="773" width="67.5703125" style="79" bestFit="1" customWidth="1"/>
    <col min="774" max="774" width="3.7109375" style="79" customWidth="1"/>
    <col min="775" max="775" width="0.85546875" style="79" customWidth="1"/>
    <col min="776" max="1026" width="9.140625" style="79"/>
    <col min="1027" max="1027" width="0.85546875" style="79" customWidth="1"/>
    <col min="1028" max="1028" width="3.7109375" style="79" customWidth="1"/>
    <col min="1029" max="1029" width="67.5703125" style="79" bestFit="1" customWidth="1"/>
    <col min="1030" max="1030" width="3.7109375" style="79" customWidth="1"/>
    <col min="1031" max="1031" width="0.85546875" style="79" customWidth="1"/>
    <col min="1032" max="1282" width="9.140625" style="79"/>
    <col min="1283" max="1283" width="0.85546875" style="79" customWidth="1"/>
    <col min="1284" max="1284" width="3.7109375" style="79" customWidth="1"/>
    <col min="1285" max="1285" width="67.5703125" style="79" bestFit="1" customWidth="1"/>
    <col min="1286" max="1286" width="3.7109375" style="79" customWidth="1"/>
    <col min="1287" max="1287" width="0.85546875" style="79" customWidth="1"/>
    <col min="1288" max="1538" width="9.140625" style="79"/>
    <col min="1539" max="1539" width="0.85546875" style="79" customWidth="1"/>
    <col min="1540" max="1540" width="3.7109375" style="79" customWidth="1"/>
    <col min="1541" max="1541" width="67.5703125" style="79" bestFit="1" customWidth="1"/>
    <col min="1542" max="1542" width="3.7109375" style="79" customWidth="1"/>
    <col min="1543" max="1543" width="0.85546875" style="79" customWidth="1"/>
    <col min="1544" max="1794" width="9.140625" style="79"/>
    <col min="1795" max="1795" width="0.85546875" style="79" customWidth="1"/>
    <col min="1796" max="1796" width="3.7109375" style="79" customWidth="1"/>
    <col min="1797" max="1797" width="67.5703125" style="79" bestFit="1" customWidth="1"/>
    <col min="1798" max="1798" width="3.7109375" style="79" customWidth="1"/>
    <col min="1799" max="1799" width="0.85546875" style="79" customWidth="1"/>
    <col min="1800" max="2050" width="9.140625" style="79"/>
    <col min="2051" max="2051" width="0.85546875" style="79" customWidth="1"/>
    <col min="2052" max="2052" width="3.7109375" style="79" customWidth="1"/>
    <col min="2053" max="2053" width="67.5703125" style="79" bestFit="1" customWidth="1"/>
    <col min="2054" max="2054" width="3.7109375" style="79" customWidth="1"/>
    <col min="2055" max="2055" width="0.85546875" style="79" customWidth="1"/>
    <col min="2056" max="2306" width="9.140625" style="79"/>
    <col min="2307" max="2307" width="0.85546875" style="79" customWidth="1"/>
    <col min="2308" max="2308" width="3.7109375" style="79" customWidth="1"/>
    <col min="2309" max="2309" width="67.5703125" style="79" bestFit="1" customWidth="1"/>
    <col min="2310" max="2310" width="3.7109375" style="79" customWidth="1"/>
    <col min="2311" max="2311" width="0.85546875" style="79" customWidth="1"/>
    <col min="2312" max="2562" width="9.140625" style="79"/>
    <col min="2563" max="2563" width="0.85546875" style="79" customWidth="1"/>
    <col min="2564" max="2564" width="3.7109375" style="79" customWidth="1"/>
    <col min="2565" max="2565" width="67.5703125" style="79" bestFit="1" customWidth="1"/>
    <col min="2566" max="2566" width="3.7109375" style="79" customWidth="1"/>
    <col min="2567" max="2567" width="0.85546875" style="79" customWidth="1"/>
    <col min="2568" max="2818" width="9.140625" style="79"/>
    <col min="2819" max="2819" width="0.85546875" style="79" customWidth="1"/>
    <col min="2820" max="2820" width="3.7109375" style="79" customWidth="1"/>
    <col min="2821" max="2821" width="67.5703125" style="79" bestFit="1" customWidth="1"/>
    <col min="2822" max="2822" width="3.7109375" style="79" customWidth="1"/>
    <col min="2823" max="2823" width="0.85546875" style="79" customWidth="1"/>
    <col min="2824" max="3074" width="9.140625" style="79"/>
    <col min="3075" max="3075" width="0.85546875" style="79" customWidth="1"/>
    <col min="3076" max="3076" width="3.7109375" style="79" customWidth="1"/>
    <col min="3077" max="3077" width="67.5703125" style="79" bestFit="1" customWidth="1"/>
    <col min="3078" max="3078" width="3.7109375" style="79" customWidth="1"/>
    <col min="3079" max="3079" width="0.85546875" style="79" customWidth="1"/>
    <col min="3080" max="3330" width="9.140625" style="79"/>
    <col min="3331" max="3331" width="0.85546875" style="79" customWidth="1"/>
    <col min="3332" max="3332" width="3.7109375" style="79" customWidth="1"/>
    <col min="3333" max="3333" width="67.5703125" style="79" bestFit="1" customWidth="1"/>
    <col min="3334" max="3334" width="3.7109375" style="79" customWidth="1"/>
    <col min="3335" max="3335" width="0.85546875" style="79" customWidth="1"/>
    <col min="3336" max="3586" width="9.140625" style="79"/>
    <col min="3587" max="3587" width="0.85546875" style="79" customWidth="1"/>
    <col min="3588" max="3588" width="3.7109375" style="79" customWidth="1"/>
    <col min="3589" max="3589" width="67.5703125" style="79" bestFit="1" customWidth="1"/>
    <col min="3590" max="3590" width="3.7109375" style="79" customWidth="1"/>
    <col min="3591" max="3591" width="0.85546875" style="79" customWidth="1"/>
    <col min="3592" max="3842" width="9.140625" style="79"/>
    <col min="3843" max="3843" width="0.85546875" style="79" customWidth="1"/>
    <col min="3844" max="3844" width="3.7109375" style="79" customWidth="1"/>
    <col min="3845" max="3845" width="67.5703125" style="79" bestFit="1" customWidth="1"/>
    <col min="3846" max="3846" width="3.7109375" style="79" customWidth="1"/>
    <col min="3847" max="3847" width="0.85546875" style="79" customWidth="1"/>
    <col min="3848" max="4098" width="9.140625" style="79"/>
    <col min="4099" max="4099" width="0.85546875" style="79" customWidth="1"/>
    <col min="4100" max="4100" width="3.7109375" style="79" customWidth="1"/>
    <col min="4101" max="4101" width="67.5703125" style="79" bestFit="1" customWidth="1"/>
    <col min="4102" max="4102" width="3.7109375" style="79" customWidth="1"/>
    <col min="4103" max="4103" width="0.85546875" style="79" customWidth="1"/>
    <col min="4104" max="4354" width="9.140625" style="79"/>
    <col min="4355" max="4355" width="0.85546875" style="79" customWidth="1"/>
    <col min="4356" max="4356" width="3.7109375" style="79" customWidth="1"/>
    <col min="4357" max="4357" width="67.5703125" style="79" bestFit="1" customWidth="1"/>
    <col min="4358" max="4358" width="3.7109375" style="79" customWidth="1"/>
    <col min="4359" max="4359" width="0.85546875" style="79" customWidth="1"/>
    <col min="4360" max="4610" width="9.140625" style="79"/>
    <col min="4611" max="4611" width="0.85546875" style="79" customWidth="1"/>
    <col min="4612" max="4612" width="3.7109375" style="79" customWidth="1"/>
    <col min="4613" max="4613" width="67.5703125" style="79" bestFit="1" customWidth="1"/>
    <col min="4614" max="4614" width="3.7109375" style="79" customWidth="1"/>
    <col min="4615" max="4615" width="0.85546875" style="79" customWidth="1"/>
    <col min="4616" max="4866" width="9.140625" style="79"/>
    <col min="4867" max="4867" width="0.85546875" style="79" customWidth="1"/>
    <col min="4868" max="4868" width="3.7109375" style="79" customWidth="1"/>
    <col min="4869" max="4869" width="67.5703125" style="79" bestFit="1" customWidth="1"/>
    <col min="4870" max="4870" width="3.7109375" style="79" customWidth="1"/>
    <col min="4871" max="4871" width="0.85546875" style="79" customWidth="1"/>
    <col min="4872" max="5122" width="9.140625" style="79"/>
    <col min="5123" max="5123" width="0.85546875" style="79" customWidth="1"/>
    <col min="5124" max="5124" width="3.7109375" style="79" customWidth="1"/>
    <col min="5125" max="5125" width="67.5703125" style="79" bestFit="1" customWidth="1"/>
    <col min="5126" max="5126" width="3.7109375" style="79" customWidth="1"/>
    <col min="5127" max="5127" width="0.85546875" style="79" customWidth="1"/>
    <col min="5128" max="5378" width="9.140625" style="79"/>
    <col min="5379" max="5379" width="0.85546875" style="79" customWidth="1"/>
    <col min="5380" max="5380" width="3.7109375" style="79" customWidth="1"/>
    <col min="5381" max="5381" width="67.5703125" style="79" bestFit="1" customWidth="1"/>
    <col min="5382" max="5382" width="3.7109375" style="79" customWidth="1"/>
    <col min="5383" max="5383" width="0.85546875" style="79" customWidth="1"/>
    <col min="5384" max="5634" width="9.140625" style="79"/>
    <col min="5635" max="5635" width="0.85546875" style="79" customWidth="1"/>
    <col min="5636" max="5636" width="3.7109375" style="79" customWidth="1"/>
    <col min="5637" max="5637" width="67.5703125" style="79" bestFit="1" customWidth="1"/>
    <col min="5638" max="5638" width="3.7109375" style="79" customWidth="1"/>
    <col min="5639" max="5639" width="0.85546875" style="79" customWidth="1"/>
    <col min="5640" max="5890" width="9.140625" style="79"/>
    <col min="5891" max="5891" width="0.85546875" style="79" customWidth="1"/>
    <col min="5892" max="5892" width="3.7109375" style="79" customWidth="1"/>
    <col min="5893" max="5893" width="67.5703125" style="79" bestFit="1" customWidth="1"/>
    <col min="5894" max="5894" width="3.7109375" style="79" customWidth="1"/>
    <col min="5895" max="5895" width="0.85546875" style="79" customWidth="1"/>
    <col min="5896" max="6146" width="9.140625" style="79"/>
    <col min="6147" max="6147" width="0.85546875" style="79" customWidth="1"/>
    <col min="6148" max="6148" width="3.7109375" style="79" customWidth="1"/>
    <col min="6149" max="6149" width="67.5703125" style="79" bestFit="1" customWidth="1"/>
    <col min="6150" max="6150" width="3.7109375" style="79" customWidth="1"/>
    <col min="6151" max="6151" width="0.85546875" style="79" customWidth="1"/>
    <col min="6152" max="6402" width="9.140625" style="79"/>
    <col min="6403" max="6403" width="0.85546875" style="79" customWidth="1"/>
    <col min="6404" max="6404" width="3.7109375" style="79" customWidth="1"/>
    <col min="6405" max="6405" width="67.5703125" style="79" bestFit="1" customWidth="1"/>
    <col min="6406" max="6406" width="3.7109375" style="79" customWidth="1"/>
    <col min="6407" max="6407" width="0.85546875" style="79" customWidth="1"/>
    <col min="6408" max="6658" width="9.140625" style="79"/>
    <col min="6659" max="6659" width="0.85546875" style="79" customWidth="1"/>
    <col min="6660" max="6660" width="3.7109375" style="79" customWidth="1"/>
    <col min="6661" max="6661" width="67.5703125" style="79" bestFit="1" customWidth="1"/>
    <col min="6662" max="6662" width="3.7109375" style="79" customWidth="1"/>
    <col min="6663" max="6663" width="0.85546875" style="79" customWidth="1"/>
    <col min="6664" max="6914" width="9.140625" style="79"/>
    <col min="6915" max="6915" width="0.85546875" style="79" customWidth="1"/>
    <col min="6916" max="6916" width="3.7109375" style="79" customWidth="1"/>
    <col min="6917" max="6917" width="67.5703125" style="79" bestFit="1" customWidth="1"/>
    <col min="6918" max="6918" width="3.7109375" style="79" customWidth="1"/>
    <col min="6919" max="6919" width="0.85546875" style="79" customWidth="1"/>
    <col min="6920" max="7170" width="9.140625" style="79"/>
    <col min="7171" max="7171" width="0.85546875" style="79" customWidth="1"/>
    <col min="7172" max="7172" width="3.7109375" style="79" customWidth="1"/>
    <col min="7173" max="7173" width="67.5703125" style="79" bestFit="1" customWidth="1"/>
    <col min="7174" max="7174" width="3.7109375" style="79" customWidth="1"/>
    <col min="7175" max="7175" width="0.85546875" style="79" customWidth="1"/>
    <col min="7176" max="7426" width="9.140625" style="79"/>
    <col min="7427" max="7427" width="0.85546875" style="79" customWidth="1"/>
    <col min="7428" max="7428" width="3.7109375" style="79" customWidth="1"/>
    <col min="7429" max="7429" width="67.5703125" style="79" bestFit="1" customWidth="1"/>
    <col min="7430" max="7430" width="3.7109375" style="79" customWidth="1"/>
    <col min="7431" max="7431" width="0.85546875" style="79" customWidth="1"/>
    <col min="7432" max="7682" width="9.140625" style="79"/>
    <col min="7683" max="7683" width="0.85546875" style="79" customWidth="1"/>
    <col min="7684" max="7684" width="3.7109375" style="79" customWidth="1"/>
    <col min="7685" max="7685" width="67.5703125" style="79" bestFit="1" customWidth="1"/>
    <col min="7686" max="7686" width="3.7109375" style="79" customWidth="1"/>
    <col min="7687" max="7687" width="0.85546875" style="79" customWidth="1"/>
    <col min="7688" max="7938" width="9.140625" style="79"/>
    <col min="7939" max="7939" width="0.85546875" style="79" customWidth="1"/>
    <col min="7940" max="7940" width="3.7109375" style="79" customWidth="1"/>
    <col min="7941" max="7941" width="67.5703125" style="79" bestFit="1" customWidth="1"/>
    <col min="7942" max="7942" width="3.7109375" style="79" customWidth="1"/>
    <col min="7943" max="7943" width="0.85546875" style="79" customWidth="1"/>
    <col min="7944" max="8194" width="9.140625" style="79"/>
    <col min="8195" max="8195" width="0.85546875" style="79" customWidth="1"/>
    <col min="8196" max="8196" width="3.7109375" style="79" customWidth="1"/>
    <col min="8197" max="8197" width="67.5703125" style="79" bestFit="1" customWidth="1"/>
    <col min="8198" max="8198" width="3.7109375" style="79" customWidth="1"/>
    <col min="8199" max="8199" width="0.85546875" style="79" customWidth="1"/>
    <col min="8200" max="8450" width="9.140625" style="79"/>
    <col min="8451" max="8451" width="0.85546875" style="79" customWidth="1"/>
    <col min="8452" max="8452" width="3.7109375" style="79" customWidth="1"/>
    <col min="8453" max="8453" width="67.5703125" style="79" bestFit="1" customWidth="1"/>
    <col min="8454" max="8454" width="3.7109375" style="79" customWidth="1"/>
    <col min="8455" max="8455" width="0.85546875" style="79" customWidth="1"/>
    <col min="8456" max="8706" width="9.140625" style="79"/>
    <col min="8707" max="8707" width="0.85546875" style="79" customWidth="1"/>
    <col min="8708" max="8708" width="3.7109375" style="79" customWidth="1"/>
    <col min="8709" max="8709" width="67.5703125" style="79" bestFit="1" customWidth="1"/>
    <col min="8710" max="8710" width="3.7109375" style="79" customWidth="1"/>
    <col min="8711" max="8711" width="0.85546875" style="79" customWidth="1"/>
    <col min="8712" max="8962" width="9.140625" style="79"/>
    <col min="8963" max="8963" width="0.85546875" style="79" customWidth="1"/>
    <col min="8964" max="8964" width="3.7109375" style="79" customWidth="1"/>
    <col min="8965" max="8965" width="67.5703125" style="79" bestFit="1" customWidth="1"/>
    <col min="8966" max="8966" width="3.7109375" style="79" customWidth="1"/>
    <col min="8967" max="8967" width="0.85546875" style="79" customWidth="1"/>
    <col min="8968" max="9218" width="9.140625" style="79"/>
    <col min="9219" max="9219" width="0.85546875" style="79" customWidth="1"/>
    <col min="9220" max="9220" width="3.7109375" style="79" customWidth="1"/>
    <col min="9221" max="9221" width="67.5703125" style="79" bestFit="1" customWidth="1"/>
    <col min="9222" max="9222" width="3.7109375" style="79" customWidth="1"/>
    <col min="9223" max="9223" width="0.85546875" style="79" customWidth="1"/>
    <col min="9224" max="9474" width="9.140625" style="79"/>
    <col min="9475" max="9475" width="0.85546875" style="79" customWidth="1"/>
    <col min="9476" max="9476" width="3.7109375" style="79" customWidth="1"/>
    <col min="9477" max="9477" width="67.5703125" style="79" bestFit="1" customWidth="1"/>
    <col min="9478" max="9478" width="3.7109375" style="79" customWidth="1"/>
    <col min="9479" max="9479" width="0.85546875" style="79" customWidth="1"/>
    <col min="9480" max="9730" width="9.140625" style="79"/>
    <col min="9731" max="9731" width="0.85546875" style="79" customWidth="1"/>
    <col min="9732" max="9732" width="3.7109375" style="79" customWidth="1"/>
    <col min="9733" max="9733" width="67.5703125" style="79" bestFit="1" customWidth="1"/>
    <col min="9734" max="9734" width="3.7109375" style="79" customWidth="1"/>
    <col min="9735" max="9735" width="0.85546875" style="79" customWidth="1"/>
    <col min="9736" max="9986" width="9.140625" style="79"/>
    <col min="9987" max="9987" width="0.85546875" style="79" customWidth="1"/>
    <col min="9988" max="9988" width="3.7109375" style="79" customWidth="1"/>
    <col min="9989" max="9989" width="67.5703125" style="79" bestFit="1" customWidth="1"/>
    <col min="9990" max="9990" width="3.7109375" style="79" customWidth="1"/>
    <col min="9991" max="9991" width="0.85546875" style="79" customWidth="1"/>
    <col min="9992" max="10242" width="9.140625" style="79"/>
    <col min="10243" max="10243" width="0.85546875" style="79" customWidth="1"/>
    <col min="10244" max="10244" width="3.7109375" style="79" customWidth="1"/>
    <col min="10245" max="10245" width="67.5703125" style="79" bestFit="1" customWidth="1"/>
    <col min="10246" max="10246" width="3.7109375" style="79" customWidth="1"/>
    <col min="10247" max="10247" width="0.85546875" style="79" customWidth="1"/>
    <col min="10248" max="10498" width="9.140625" style="79"/>
    <col min="10499" max="10499" width="0.85546875" style="79" customWidth="1"/>
    <col min="10500" max="10500" width="3.7109375" style="79" customWidth="1"/>
    <col min="10501" max="10501" width="67.5703125" style="79" bestFit="1" customWidth="1"/>
    <col min="10502" max="10502" width="3.7109375" style="79" customWidth="1"/>
    <col min="10503" max="10503" width="0.85546875" style="79" customWidth="1"/>
    <col min="10504" max="10754" width="9.140625" style="79"/>
    <col min="10755" max="10755" width="0.85546875" style="79" customWidth="1"/>
    <col min="10756" max="10756" width="3.7109375" style="79" customWidth="1"/>
    <col min="10757" max="10757" width="67.5703125" style="79" bestFit="1" customWidth="1"/>
    <col min="10758" max="10758" width="3.7109375" style="79" customWidth="1"/>
    <col min="10759" max="10759" width="0.85546875" style="79" customWidth="1"/>
    <col min="10760" max="11010" width="9.140625" style="79"/>
    <col min="11011" max="11011" width="0.85546875" style="79" customWidth="1"/>
    <col min="11012" max="11012" width="3.7109375" style="79" customWidth="1"/>
    <col min="11013" max="11013" width="67.5703125" style="79" bestFit="1" customWidth="1"/>
    <col min="11014" max="11014" width="3.7109375" style="79" customWidth="1"/>
    <col min="11015" max="11015" width="0.85546875" style="79" customWidth="1"/>
    <col min="11016" max="11266" width="9.140625" style="79"/>
    <col min="11267" max="11267" width="0.85546875" style="79" customWidth="1"/>
    <col min="11268" max="11268" width="3.7109375" style="79" customWidth="1"/>
    <col min="11269" max="11269" width="67.5703125" style="79" bestFit="1" customWidth="1"/>
    <col min="11270" max="11270" width="3.7109375" style="79" customWidth="1"/>
    <col min="11271" max="11271" width="0.85546875" style="79" customWidth="1"/>
    <col min="11272" max="11522" width="9.140625" style="79"/>
    <col min="11523" max="11523" width="0.85546875" style="79" customWidth="1"/>
    <col min="11524" max="11524" width="3.7109375" style="79" customWidth="1"/>
    <col min="11525" max="11525" width="67.5703125" style="79" bestFit="1" customWidth="1"/>
    <col min="11526" max="11526" width="3.7109375" style="79" customWidth="1"/>
    <col min="11527" max="11527" width="0.85546875" style="79" customWidth="1"/>
    <col min="11528" max="11778" width="9.140625" style="79"/>
    <col min="11779" max="11779" width="0.85546875" style="79" customWidth="1"/>
    <col min="11780" max="11780" width="3.7109375" style="79" customWidth="1"/>
    <col min="11781" max="11781" width="67.5703125" style="79" bestFit="1" customWidth="1"/>
    <col min="11782" max="11782" width="3.7109375" style="79" customWidth="1"/>
    <col min="11783" max="11783" width="0.85546875" style="79" customWidth="1"/>
    <col min="11784" max="12034" width="9.140625" style="79"/>
    <col min="12035" max="12035" width="0.85546875" style="79" customWidth="1"/>
    <col min="12036" max="12036" width="3.7109375" style="79" customWidth="1"/>
    <col min="12037" max="12037" width="67.5703125" style="79" bestFit="1" customWidth="1"/>
    <col min="12038" max="12038" width="3.7109375" style="79" customWidth="1"/>
    <col min="12039" max="12039" width="0.85546875" style="79" customWidth="1"/>
    <col min="12040" max="12290" width="9.140625" style="79"/>
    <col min="12291" max="12291" width="0.85546875" style="79" customWidth="1"/>
    <col min="12292" max="12292" width="3.7109375" style="79" customWidth="1"/>
    <col min="12293" max="12293" width="67.5703125" style="79" bestFit="1" customWidth="1"/>
    <col min="12294" max="12294" width="3.7109375" style="79" customWidth="1"/>
    <col min="12295" max="12295" width="0.85546875" style="79" customWidth="1"/>
    <col min="12296" max="12546" width="9.140625" style="79"/>
    <col min="12547" max="12547" width="0.85546875" style="79" customWidth="1"/>
    <col min="12548" max="12548" width="3.7109375" style="79" customWidth="1"/>
    <col min="12549" max="12549" width="67.5703125" style="79" bestFit="1" customWidth="1"/>
    <col min="12550" max="12550" width="3.7109375" style="79" customWidth="1"/>
    <col min="12551" max="12551" width="0.85546875" style="79" customWidth="1"/>
    <col min="12552" max="12802" width="9.140625" style="79"/>
    <col min="12803" max="12803" width="0.85546875" style="79" customWidth="1"/>
    <col min="12804" max="12804" width="3.7109375" style="79" customWidth="1"/>
    <col min="12805" max="12805" width="67.5703125" style="79" bestFit="1" customWidth="1"/>
    <col min="12806" max="12806" width="3.7109375" style="79" customWidth="1"/>
    <col min="12807" max="12807" width="0.85546875" style="79" customWidth="1"/>
    <col min="12808" max="13058" width="9.140625" style="79"/>
    <col min="13059" max="13059" width="0.85546875" style="79" customWidth="1"/>
    <col min="13060" max="13060" width="3.7109375" style="79" customWidth="1"/>
    <col min="13061" max="13061" width="67.5703125" style="79" bestFit="1" customWidth="1"/>
    <col min="13062" max="13062" width="3.7109375" style="79" customWidth="1"/>
    <col min="13063" max="13063" width="0.85546875" style="79" customWidth="1"/>
    <col min="13064" max="13314" width="9.140625" style="79"/>
    <col min="13315" max="13315" width="0.85546875" style="79" customWidth="1"/>
    <col min="13316" max="13316" width="3.7109375" style="79" customWidth="1"/>
    <col min="13317" max="13317" width="67.5703125" style="79" bestFit="1" customWidth="1"/>
    <col min="13318" max="13318" width="3.7109375" style="79" customWidth="1"/>
    <col min="13319" max="13319" width="0.85546875" style="79" customWidth="1"/>
    <col min="13320" max="13570" width="9.140625" style="79"/>
    <col min="13571" max="13571" width="0.85546875" style="79" customWidth="1"/>
    <col min="13572" max="13572" width="3.7109375" style="79" customWidth="1"/>
    <col min="13573" max="13573" width="67.5703125" style="79" bestFit="1" customWidth="1"/>
    <col min="13574" max="13574" width="3.7109375" style="79" customWidth="1"/>
    <col min="13575" max="13575" width="0.85546875" style="79" customWidth="1"/>
    <col min="13576" max="13826" width="9.140625" style="79"/>
    <col min="13827" max="13827" width="0.85546875" style="79" customWidth="1"/>
    <col min="13828" max="13828" width="3.7109375" style="79" customWidth="1"/>
    <col min="13829" max="13829" width="67.5703125" style="79" bestFit="1" customWidth="1"/>
    <col min="13830" max="13830" width="3.7109375" style="79" customWidth="1"/>
    <col min="13831" max="13831" width="0.85546875" style="79" customWidth="1"/>
    <col min="13832" max="14082" width="9.140625" style="79"/>
    <col min="14083" max="14083" width="0.85546875" style="79" customWidth="1"/>
    <col min="14084" max="14084" width="3.7109375" style="79" customWidth="1"/>
    <col min="14085" max="14085" width="67.5703125" style="79" bestFit="1" customWidth="1"/>
    <col min="14086" max="14086" width="3.7109375" style="79" customWidth="1"/>
    <col min="14087" max="14087" width="0.85546875" style="79" customWidth="1"/>
    <col min="14088" max="14338" width="9.140625" style="79"/>
    <col min="14339" max="14339" width="0.85546875" style="79" customWidth="1"/>
    <col min="14340" max="14340" width="3.7109375" style="79" customWidth="1"/>
    <col min="14341" max="14341" width="67.5703125" style="79" bestFit="1" customWidth="1"/>
    <col min="14342" max="14342" width="3.7109375" style="79" customWidth="1"/>
    <col min="14343" max="14343" width="0.85546875" style="79" customWidth="1"/>
    <col min="14344" max="14594" width="9.140625" style="79"/>
    <col min="14595" max="14595" width="0.85546875" style="79" customWidth="1"/>
    <col min="14596" max="14596" width="3.7109375" style="79" customWidth="1"/>
    <col min="14597" max="14597" width="67.5703125" style="79" bestFit="1" customWidth="1"/>
    <col min="14598" max="14598" width="3.7109375" style="79" customWidth="1"/>
    <col min="14599" max="14599" width="0.85546875" style="79" customWidth="1"/>
    <col min="14600" max="14850" width="9.140625" style="79"/>
    <col min="14851" max="14851" width="0.85546875" style="79" customWidth="1"/>
    <col min="14852" max="14852" width="3.7109375" style="79" customWidth="1"/>
    <col min="14853" max="14853" width="67.5703125" style="79" bestFit="1" customWidth="1"/>
    <col min="14854" max="14854" width="3.7109375" style="79" customWidth="1"/>
    <col min="14855" max="14855" width="0.85546875" style="79" customWidth="1"/>
    <col min="14856" max="15106" width="9.140625" style="79"/>
    <col min="15107" max="15107" width="0.85546875" style="79" customWidth="1"/>
    <col min="15108" max="15108" width="3.7109375" style="79" customWidth="1"/>
    <col min="15109" max="15109" width="67.5703125" style="79" bestFit="1" customWidth="1"/>
    <col min="15110" max="15110" width="3.7109375" style="79" customWidth="1"/>
    <col min="15111" max="15111" width="0.85546875" style="79" customWidth="1"/>
    <col min="15112" max="15362" width="9.140625" style="79"/>
    <col min="15363" max="15363" width="0.85546875" style="79" customWidth="1"/>
    <col min="15364" max="15364" width="3.7109375" style="79" customWidth="1"/>
    <col min="15365" max="15365" width="67.5703125" style="79" bestFit="1" customWidth="1"/>
    <col min="15366" max="15366" width="3.7109375" style="79" customWidth="1"/>
    <col min="15367" max="15367" width="0.85546875" style="79" customWidth="1"/>
    <col min="15368" max="15618" width="9.140625" style="79"/>
    <col min="15619" max="15619" width="0.85546875" style="79" customWidth="1"/>
    <col min="15620" max="15620" width="3.7109375" style="79" customWidth="1"/>
    <col min="15621" max="15621" width="67.5703125" style="79" bestFit="1" customWidth="1"/>
    <col min="15622" max="15622" width="3.7109375" style="79" customWidth="1"/>
    <col min="15623" max="15623" width="0.85546875" style="79" customWidth="1"/>
    <col min="15624" max="15874" width="9.140625" style="79"/>
    <col min="15875" max="15875" width="0.85546875" style="79" customWidth="1"/>
    <col min="15876" max="15876" width="3.7109375" style="79" customWidth="1"/>
    <col min="15877" max="15877" width="67.5703125" style="79" bestFit="1" customWidth="1"/>
    <col min="15878" max="15878" width="3.7109375" style="79" customWidth="1"/>
    <col min="15879" max="15879" width="0.85546875" style="79" customWidth="1"/>
    <col min="15880" max="16130" width="9.140625" style="79"/>
    <col min="16131" max="16131" width="0.85546875" style="79" customWidth="1"/>
    <col min="16132" max="16132" width="3.7109375" style="79" customWidth="1"/>
    <col min="16133" max="16133" width="67.5703125" style="79" bestFit="1" customWidth="1"/>
    <col min="16134" max="16134" width="3.7109375" style="79" customWidth="1"/>
    <col min="16135" max="16135" width="0.85546875" style="79" customWidth="1"/>
    <col min="16136" max="16384" width="9.140625" style="79"/>
  </cols>
  <sheetData>
    <row r="2" spans="2:14" ht="6" customHeight="1" x14ac:dyDescent="0.25">
      <c r="B2" s="72"/>
      <c r="C2" s="73"/>
      <c r="D2" s="73"/>
      <c r="E2" s="73"/>
      <c r="F2" s="74"/>
    </row>
    <row r="3" spans="2:14" ht="15" customHeight="1" x14ac:dyDescent="0.25">
      <c r="B3" s="18"/>
      <c r="C3" s="75"/>
      <c r="D3" s="76"/>
      <c r="E3" s="77"/>
      <c r="F3" s="19"/>
    </row>
    <row r="4" spans="2:14" s="81" customFormat="1" ht="15" customHeight="1" thickBot="1" x14ac:dyDescent="0.3">
      <c r="B4" s="20"/>
      <c r="C4" s="21"/>
      <c r="D4" s="80" t="s">
        <v>22</v>
      </c>
      <c r="E4" s="22"/>
      <c r="F4" s="23"/>
      <c r="H4" s="82"/>
      <c r="I4" s="83"/>
      <c r="J4" s="84"/>
      <c r="K4" s="83"/>
      <c r="L4" s="83"/>
      <c r="M4" s="85"/>
      <c r="N4" s="79"/>
    </row>
    <row r="5" spans="2:14" ht="15" customHeight="1" x14ac:dyDescent="0.25">
      <c r="B5" s="18"/>
      <c r="C5" s="24"/>
      <c r="D5" s="12"/>
      <c r="E5" s="25"/>
      <c r="F5" s="19"/>
      <c r="H5" s="86"/>
      <c r="I5" s="87"/>
      <c r="J5" s="103" t="s">
        <v>51</v>
      </c>
      <c r="K5" s="103"/>
      <c r="L5" s="103"/>
      <c r="M5" s="88"/>
    </row>
    <row r="6" spans="2:14" ht="15" customHeight="1" x14ac:dyDescent="0.25">
      <c r="B6" s="18"/>
      <c r="C6" s="24"/>
      <c r="D6" s="13" t="s">
        <v>29</v>
      </c>
      <c r="E6" s="25"/>
      <c r="F6" s="19"/>
      <c r="H6" s="86"/>
      <c r="I6" s="87"/>
      <c r="J6" s="104" t="s">
        <v>52</v>
      </c>
      <c r="K6" s="104"/>
      <c r="L6" s="104"/>
      <c r="M6" s="88"/>
    </row>
    <row r="7" spans="2:14" ht="15" customHeight="1" x14ac:dyDescent="0.25">
      <c r="B7" s="18"/>
      <c r="C7" s="24"/>
      <c r="D7" s="15" t="s">
        <v>71</v>
      </c>
      <c r="E7" s="25"/>
      <c r="F7" s="19"/>
      <c r="H7" s="86"/>
      <c r="I7" s="87"/>
      <c r="J7" s="105"/>
      <c r="K7" s="105"/>
      <c r="L7" s="105"/>
      <c r="M7" s="88"/>
    </row>
    <row r="8" spans="2:14" ht="15" customHeight="1" x14ac:dyDescent="0.25">
      <c r="B8" s="18"/>
      <c r="C8" s="24"/>
      <c r="D8" s="13"/>
      <c r="E8" s="25"/>
      <c r="F8" s="19"/>
      <c r="H8" s="86"/>
      <c r="I8" s="89"/>
      <c r="J8" s="103" t="s">
        <v>53</v>
      </c>
      <c r="K8" s="103"/>
      <c r="L8" s="103"/>
      <c r="M8" s="90"/>
    </row>
    <row r="9" spans="2:14" ht="15" customHeight="1" x14ac:dyDescent="0.25">
      <c r="B9" s="18"/>
      <c r="C9" s="24"/>
      <c r="D9" s="106" t="s">
        <v>56</v>
      </c>
      <c r="E9" s="25"/>
      <c r="F9" s="19"/>
      <c r="H9" s="86"/>
      <c r="I9" s="91"/>
      <c r="J9" s="104" t="s">
        <v>54</v>
      </c>
      <c r="K9" s="104"/>
      <c r="L9" s="104"/>
      <c r="M9" s="92"/>
    </row>
    <row r="10" spans="2:14" ht="15" customHeight="1" x14ac:dyDescent="0.25">
      <c r="B10" s="18"/>
      <c r="C10" s="24"/>
      <c r="D10" s="106"/>
      <c r="E10" s="25"/>
      <c r="F10" s="19"/>
      <c r="H10" s="93"/>
      <c r="I10" s="94"/>
      <c r="J10" s="94"/>
      <c r="K10" s="94"/>
      <c r="L10" s="94"/>
      <c r="M10" s="95"/>
    </row>
    <row r="11" spans="2:14" ht="15" customHeight="1" x14ac:dyDescent="0.25">
      <c r="B11" s="18"/>
      <c r="C11" s="24"/>
      <c r="D11" s="106"/>
      <c r="E11" s="25"/>
      <c r="F11" s="19"/>
    </row>
    <row r="12" spans="2:14" ht="15" customHeight="1" x14ac:dyDescent="0.25">
      <c r="B12" s="18"/>
      <c r="C12" s="24"/>
      <c r="D12" s="12"/>
      <c r="E12" s="25"/>
      <c r="F12" s="19"/>
    </row>
    <row r="13" spans="2:14" ht="15" customHeight="1" x14ac:dyDescent="0.25">
      <c r="B13" s="18"/>
      <c r="C13" s="24"/>
      <c r="D13" s="13" t="s">
        <v>57</v>
      </c>
      <c r="E13" s="25"/>
      <c r="F13" s="19"/>
    </row>
    <row r="14" spans="2:14" ht="15" customHeight="1" x14ac:dyDescent="0.25">
      <c r="B14" s="18"/>
      <c r="C14" s="24"/>
      <c r="D14" s="12" t="s">
        <v>58</v>
      </c>
      <c r="E14" s="25"/>
      <c r="F14" s="19"/>
    </row>
    <row r="15" spans="2:14" ht="15" customHeight="1" x14ac:dyDescent="0.25">
      <c r="B15" s="18"/>
      <c r="C15" s="24"/>
      <c r="D15" s="96" t="s">
        <v>59</v>
      </c>
      <c r="E15" s="25"/>
      <c r="F15" s="19"/>
    </row>
    <row r="16" spans="2:14" ht="15" customHeight="1" x14ac:dyDescent="0.25">
      <c r="B16" s="18"/>
      <c r="C16" s="24"/>
      <c r="D16" s="96" t="s">
        <v>60</v>
      </c>
      <c r="E16" s="25"/>
      <c r="F16" s="19"/>
    </row>
    <row r="17" spans="2:6" ht="15" customHeight="1" x14ac:dyDescent="0.25">
      <c r="B17" s="18"/>
      <c r="C17" s="24"/>
      <c r="D17" s="96" t="s">
        <v>61</v>
      </c>
      <c r="E17" s="25"/>
      <c r="F17" s="19"/>
    </row>
    <row r="18" spans="2:6" ht="15" customHeight="1" x14ac:dyDescent="0.25">
      <c r="B18" s="18"/>
      <c r="C18" s="24"/>
      <c r="D18" s="100" t="s">
        <v>62</v>
      </c>
      <c r="E18" s="25"/>
      <c r="F18" s="19"/>
    </row>
    <row r="19" spans="2:6" ht="15" customHeight="1" x14ac:dyDescent="0.25">
      <c r="B19" s="18"/>
      <c r="C19" s="24"/>
      <c r="D19" s="12" t="s">
        <v>63</v>
      </c>
      <c r="E19" s="25"/>
      <c r="F19" s="19"/>
    </row>
    <row r="20" spans="2:6" ht="15" customHeight="1" x14ac:dyDescent="0.25">
      <c r="B20" s="18"/>
      <c r="C20" s="24"/>
      <c r="D20" s="96" t="s">
        <v>64</v>
      </c>
      <c r="E20" s="25"/>
      <c r="F20" s="19"/>
    </row>
    <row r="21" spans="2:6" ht="15" customHeight="1" x14ac:dyDescent="0.25">
      <c r="B21" s="18"/>
      <c r="C21" s="24"/>
      <c r="D21" s="96" t="s">
        <v>65</v>
      </c>
      <c r="E21" s="25"/>
      <c r="F21" s="19"/>
    </row>
    <row r="22" spans="2:6" ht="15" customHeight="1" x14ac:dyDescent="0.25">
      <c r="B22" s="18"/>
      <c r="C22" s="24"/>
      <c r="D22" s="96" t="s">
        <v>66</v>
      </c>
      <c r="E22" s="25"/>
      <c r="F22" s="19"/>
    </row>
    <row r="23" spans="2:6" ht="15" customHeight="1" x14ac:dyDescent="0.25">
      <c r="B23" s="18"/>
      <c r="C23" s="24"/>
      <c r="D23" s="96" t="s">
        <v>67</v>
      </c>
      <c r="E23" s="25"/>
      <c r="F23" s="19"/>
    </row>
    <row r="24" spans="2:6" ht="15" customHeight="1" x14ac:dyDescent="0.25">
      <c r="B24" s="18"/>
      <c r="C24" s="24"/>
      <c r="D24" s="12" t="s">
        <v>68</v>
      </c>
      <c r="E24" s="25"/>
      <c r="F24" s="19"/>
    </row>
    <row r="25" spans="2:6" ht="15" customHeight="1" x14ac:dyDescent="0.25">
      <c r="B25" s="18"/>
      <c r="C25" s="24"/>
      <c r="D25" s="97" t="s">
        <v>69</v>
      </c>
      <c r="E25" s="25"/>
      <c r="F25" s="19"/>
    </row>
    <row r="26" spans="2:6" ht="15" customHeight="1" x14ac:dyDescent="0.25">
      <c r="B26" s="18"/>
      <c r="C26" s="24"/>
      <c r="D26" s="97"/>
      <c r="E26" s="25"/>
      <c r="F26" s="19"/>
    </row>
    <row r="27" spans="2:6" ht="15" customHeight="1" x14ac:dyDescent="0.25">
      <c r="B27" s="18"/>
      <c r="C27" s="24"/>
      <c r="D27" s="14" t="s">
        <v>23</v>
      </c>
      <c r="E27" s="25"/>
      <c r="F27" s="19"/>
    </row>
    <row r="28" spans="2:6" ht="15" customHeight="1" x14ac:dyDescent="0.25">
      <c r="B28" s="18"/>
      <c r="C28" s="24"/>
      <c r="D28" s="15" t="s">
        <v>24</v>
      </c>
      <c r="E28" s="25"/>
      <c r="F28" s="19"/>
    </row>
    <row r="29" spans="2:6" ht="15" customHeight="1" x14ac:dyDescent="0.25">
      <c r="B29" s="18"/>
      <c r="C29" s="24"/>
      <c r="D29" s="13"/>
      <c r="E29" s="25"/>
      <c r="F29" s="19"/>
    </row>
    <row r="30" spans="2:6" ht="15" customHeight="1" x14ac:dyDescent="0.25">
      <c r="B30" s="18"/>
      <c r="C30" s="24"/>
      <c r="D30" s="98" t="s">
        <v>25</v>
      </c>
      <c r="E30" s="25"/>
      <c r="F30" s="19"/>
    </row>
    <row r="31" spans="2:6" ht="15" customHeight="1" x14ac:dyDescent="0.25">
      <c r="B31" s="18"/>
      <c r="C31" s="24"/>
      <c r="D31" s="16" t="s">
        <v>70</v>
      </c>
      <c r="E31" s="25"/>
      <c r="F31" s="19"/>
    </row>
    <row r="32" spans="2:6" ht="15" customHeight="1" x14ac:dyDescent="0.25">
      <c r="B32" s="18"/>
      <c r="C32" s="24"/>
      <c r="D32" s="99" t="s">
        <v>26</v>
      </c>
      <c r="E32" s="25"/>
      <c r="F32" s="19"/>
    </row>
    <row r="33" spans="2:6" ht="15" customHeight="1" thickBot="1" x14ac:dyDescent="0.3">
      <c r="B33" s="18"/>
      <c r="C33" s="24"/>
      <c r="D33" s="17" t="s">
        <v>27</v>
      </c>
      <c r="E33" s="25"/>
      <c r="F33" s="19"/>
    </row>
    <row r="34" spans="2:6" ht="15" customHeight="1" x14ac:dyDescent="0.25">
      <c r="B34" s="18"/>
      <c r="C34" s="24"/>
      <c r="D34" s="101" t="s">
        <v>28</v>
      </c>
      <c r="E34" s="25"/>
      <c r="F34" s="19"/>
    </row>
    <row r="35" spans="2:6" ht="15" customHeight="1" x14ac:dyDescent="0.25">
      <c r="B35" s="18"/>
      <c r="C35" s="26"/>
      <c r="D35" s="102"/>
      <c r="E35" s="27"/>
      <c r="F35" s="19"/>
    </row>
    <row r="36" spans="2:6" ht="6" customHeight="1" x14ac:dyDescent="0.25">
      <c r="B36" s="28"/>
      <c r="C36" s="29"/>
      <c r="D36" s="29"/>
      <c r="E36" s="29"/>
      <c r="F36" s="30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11514DF-C65E-4EFF-B824-545D9BE2001A}"/>
    <hyperlink ref="D28" r:id="rId2" xr:uid="{ACBCC118-2059-4B0A-9B21-C67B356D398E}"/>
    <hyperlink ref="D18" r:id="rId3" display="* plaats daarbij een link naar www.exceltekstenuitleg.nl " xr:uid="{47D61B2C-AA35-42B3-9E2F-03C5D350ABF2}"/>
    <hyperlink ref="D32" r:id="rId4" xr:uid="{92BD549A-4FAE-4C7D-899E-3BB77C86A81F}"/>
    <hyperlink ref="D7" r:id="rId5" xr:uid="{A38B2014-3F2D-4775-B098-E22E65DF04AE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4"/>
  <dimension ref="E2:R11"/>
  <sheetViews>
    <sheetView workbookViewId="0">
      <selection activeCell="P1" sqref="P1"/>
    </sheetView>
  </sheetViews>
  <sheetFormatPr defaultRowHeight="15" x14ac:dyDescent="0.25"/>
  <cols>
    <col min="1" max="4" width="5.7109375" customWidth="1"/>
    <col min="5" max="6" width="5.42578125" style="3" customWidth="1"/>
    <col min="7" max="7" width="2" style="3" bestFit="1" customWidth="1"/>
    <col min="8" max="8" width="5.42578125" style="3" customWidth="1"/>
    <col min="9" max="9" width="5.42578125" customWidth="1"/>
    <col min="12" max="12" width="5.42578125" style="3" customWidth="1"/>
    <col min="13" max="13" width="2" style="3" bestFit="1" customWidth="1"/>
    <col min="14" max="14" width="5.42578125" style="3" customWidth="1"/>
    <col min="15" max="15" width="2" style="3" bestFit="1" customWidth="1"/>
    <col min="16" max="16" width="5.42578125" style="3" customWidth="1"/>
    <col min="17" max="17" width="5.42578125" customWidth="1"/>
  </cols>
  <sheetData>
    <row r="2" spans="5:18" x14ac:dyDescent="0.25">
      <c r="E2" s="3">
        <v>2</v>
      </c>
      <c r="F2" s="3">
        <v>1</v>
      </c>
      <c r="G2" s="3" t="s">
        <v>33</v>
      </c>
      <c r="H2" s="3">
        <v>2</v>
      </c>
      <c r="I2">
        <f>F2*H2</f>
        <v>2</v>
      </c>
      <c r="J2">
        <f>SUMPRODUCT(H2:H6)</f>
        <v>20</v>
      </c>
      <c r="L2" s="3">
        <v>1</v>
      </c>
      <c r="M2" s="3" t="s">
        <v>33</v>
      </c>
      <c r="N2" s="3">
        <v>2</v>
      </c>
      <c r="O2" s="3" t="s">
        <v>33</v>
      </c>
      <c r="P2" s="3">
        <v>3</v>
      </c>
      <c r="Q2">
        <f>L2*N2*P2</f>
        <v>6</v>
      </c>
      <c r="R2">
        <f>SUMPRODUCT(L2:L6,N2:N6,P2:P6)</f>
        <v>420</v>
      </c>
    </row>
    <row r="3" spans="5:18" x14ac:dyDescent="0.25">
      <c r="E3" s="3">
        <v>3</v>
      </c>
      <c r="F3" s="3">
        <v>2</v>
      </c>
      <c r="G3" s="3" t="s">
        <v>33</v>
      </c>
      <c r="H3" s="3">
        <v>3</v>
      </c>
      <c r="I3">
        <f>F3*H3</f>
        <v>6</v>
      </c>
      <c r="L3" s="3">
        <v>2</v>
      </c>
      <c r="M3" s="3" t="s">
        <v>33</v>
      </c>
      <c r="N3" s="3">
        <v>3</v>
      </c>
      <c r="O3" s="3" t="s">
        <v>33</v>
      </c>
      <c r="P3" s="3">
        <v>4</v>
      </c>
      <c r="Q3">
        <f>L3*N3*P3</f>
        <v>24</v>
      </c>
    </row>
    <row r="4" spans="5:18" x14ac:dyDescent="0.25">
      <c r="E4" s="3">
        <v>4</v>
      </c>
      <c r="F4" s="3">
        <v>3</v>
      </c>
      <c r="G4" s="3" t="s">
        <v>33</v>
      </c>
      <c r="H4" s="3">
        <v>4</v>
      </c>
      <c r="I4">
        <f>F4*H4</f>
        <v>12</v>
      </c>
      <c r="L4" s="3">
        <v>3</v>
      </c>
      <c r="M4" s="3" t="s">
        <v>33</v>
      </c>
      <c r="N4" s="3">
        <v>4</v>
      </c>
      <c r="O4" s="3" t="s">
        <v>33</v>
      </c>
      <c r="P4" s="3">
        <v>5</v>
      </c>
      <c r="Q4">
        <f>L4*N4*P4</f>
        <v>60</v>
      </c>
    </row>
    <row r="5" spans="5:18" x14ac:dyDescent="0.25">
      <c r="E5" s="3">
        <v>5</v>
      </c>
      <c r="F5" s="3">
        <v>4</v>
      </c>
      <c r="G5" s="3" t="s">
        <v>33</v>
      </c>
      <c r="H5" s="3">
        <v>5</v>
      </c>
      <c r="I5">
        <f>F5*H5</f>
        <v>20</v>
      </c>
      <c r="L5" s="3">
        <v>4</v>
      </c>
      <c r="M5" s="3" t="s">
        <v>33</v>
      </c>
      <c r="N5" s="3">
        <v>5</v>
      </c>
      <c r="O5" s="3" t="s">
        <v>33</v>
      </c>
      <c r="P5" s="3">
        <v>6</v>
      </c>
      <c r="Q5">
        <f>L5*N5*P5</f>
        <v>120</v>
      </c>
    </row>
    <row r="6" spans="5:18" x14ac:dyDescent="0.25">
      <c r="E6" s="3">
        <v>6</v>
      </c>
      <c r="F6" s="3">
        <v>5</v>
      </c>
      <c r="G6" s="3" t="s">
        <v>33</v>
      </c>
      <c r="H6" s="3">
        <v>6</v>
      </c>
      <c r="I6" s="31">
        <f>F6*H6</f>
        <v>30</v>
      </c>
      <c r="L6" s="3">
        <v>5</v>
      </c>
      <c r="M6" s="3" t="s">
        <v>33</v>
      </c>
      <c r="N6" s="3">
        <v>6</v>
      </c>
      <c r="O6" s="3" t="s">
        <v>33</v>
      </c>
      <c r="P6" s="3">
        <v>7</v>
      </c>
      <c r="Q6" s="31">
        <f>L6*N6*P6</f>
        <v>210</v>
      </c>
    </row>
    <row r="7" spans="5:18" x14ac:dyDescent="0.25">
      <c r="I7">
        <f>SUM(I2:I6)</f>
        <v>70</v>
      </c>
      <c r="Q7">
        <f>SUM(Q2:Q6)</f>
        <v>420</v>
      </c>
    </row>
    <row r="9" spans="5:18" x14ac:dyDescent="0.25">
      <c r="I9">
        <f>SUMPRODUCT(F:F,F:F)</f>
        <v>55</v>
      </c>
    </row>
    <row r="11" spans="5:18" x14ac:dyDescent="0.25">
      <c r="I11">
        <f>SUMSQ(F2:F6)</f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5">
    <pageSetUpPr fitToPage="1"/>
  </sheetPr>
  <dimension ref="B1:N18"/>
  <sheetViews>
    <sheetView zoomScaleNormal="100" workbookViewId="0">
      <selection activeCell="C5" sqref="C5"/>
    </sheetView>
  </sheetViews>
  <sheetFormatPr defaultRowHeight="15" x14ac:dyDescent="0.25"/>
  <cols>
    <col min="1" max="1" width="3.42578125" style="32" customWidth="1"/>
    <col min="2" max="2" width="9.85546875" style="32" customWidth="1"/>
    <col min="3" max="3" width="10.140625" style="32" bestFit="1" customWidth="1"/>
    <col min="4" max="4" width="7.85546875" style="32" bestFit="1" customWidth="1"/>
    <col min="5" max="14" width="4.85546875" style="32" customWidth="1"/>
    <col min="15" max="16384" width="9.140625" style="32"/>
  </cols>
  <sheetData>
    <row r="1" spans="2:14" x14ac:dyDescent="0.25">
      <c r="E1" s="45" t="s">
        <v>40</v>
      </c>
      <c r="F1" s="45" t="s">
        <v>41</v>
      </c>
      <c r="G1" s="45" t="s">
        <v>42</v>
      </c>
      <c r="H1" s="45" t="s">
        <v>43</v>
      </c>
      <c r="I1" s="45" t="s">
        <v>44</v>
      </c>
      <c r="J1" s="45" t="s">
        <v>45</v>
      </c>
      <c r="K1" s="45" t="s">
        <v>46</v>
      </c>
      <c r="L1" s="45" t="s">
        <v>47</v>
      </c>
      <c r="M1" s="45" t="s">
        <v>48</v>
      </c>
      <c r="N1" s="45" t="s">
        <v>49</v>
      </c>
    </row>
    <row r="2" spans="2:14" s="33" customFormat="1" x14ac:dyDescent="0.25">
      <c r="B2" s="41" t="s">
        <v>39</v>
      </c>
      <c r="C2" s="42" t="s">
        <v>34</v>
      </c>
      <c r="D2" s="70" t="s">
        <v>35</v>
      </c>
      <c r="E2" s="71">
        <v>1</v>
      </c>
      <c r="F2" s="71">
        <v>1</v>
      </c>
      <c r="G2" s="71">
        <v>2</v>
      </c>
      <c r="H2" s="71"/>
      <c r="I2" s="71"/>
      <c r="J2" s="71"/>
      <c r="K2" s="71"/>
      <c r="L2" s="71"/>
      <c r="M2" s="71"/>
      <c r="N2" s="71"/>
    </row>
    <row r="3" spans="2:14" x14ac:dyDescent="0.25">
      <c r="B3" s="40" t="s">
        <v>36</v>
      </c>
      <c r="C3" s="43">
        <f>SUMPRODUCT(E3:N3,E$2:N$2)/SUMIF(E3:N3,"&gt;0",E$2:N$2)</f>
        <v>7.5</v>
      </c>
      <c r="D3" s="34"/>
      <c r="E3" s="35">
        <v>8</v>
      </c>
      <c r="F3" s="36">
        <v>8</v>
      </c>
      <c r="G3" s="36">
        <v>7</v>
      </c>
      <c r="H3" s="36"/>
      <c r="I3" s="36"/>
      <c r="J3" s="36"/>
      <c r="K3" s="36"/>
      <c r="L3" s="36"/>
      <c r="M3" s="36"/>
      <c r="N3" s="36"/>
    </row>
    <row r="4" spans="2:14" x14ac:dyDescent="0.25">
      <c r="B4" s="40" t="s">
        <v>37</v>
      </c>
      <c r="C4" s="44">
        <f>IF(SUM(E4:N4)=0,"",SUMPRODUCT(E4:N4,E$2:N$2)/SUMIF(E4:N4,"&gt;0",E$2:N$2))</f>
        <v>7.625</v>
      </c>
      <c r="D4" s="37"/>
      <c r="E4" s="38">
        <v>7</v>
      </c>
      <c r="F4" s="39">
        <v>5.5</v>
      </c>
      <c r="G4" s="39">
        <v>9</v>
      </c>
      <c r="H4" s="39"/>
      <c r="I4" s="39"/>
      <c r="J4" s="39"/>
      <c r="K4" s="39"/>
      <c r="L4" s="39"/>
      <c r="M4" s="39"/>
      <c r="N4" s="39"/>
    </row>
    <row r="5" spans="2:14" x14ac:dyDescent="0.25">
      <c r="B5" s="40" t="s">
        <v>38</v>
      </c>
      <c r="C5" s="44">
        <f>IF(SUM(E5:N5)=0,"",SUMPRODUCT(E5:N5,E$2:N$2)/SUMIF(E5:N5,"&gt;0",E$2:N$2))</f>
        <v>8</v>
      </c>
      <c r="D5" s="37"/>
      <c r="E5" s="38">
        <v>8</v>
      </c>
      <c r="F5" s="39"/>
      <c r="G5" s="39">
        <v>8</v>
      </c>
      <c r="H5" s="39"/>
      <c r="I5" s="39"/>
      <c r="J5" s="39"/>
      <c r="K5" s="39"/>
      <c r="L5" s="39"/>
      <c r="M5" s="39"/>
      <c r="N5" s="39"/>
    </row>
    <row r="6" spans="2:14" x14ac:dyDescent="0.25">
      <c r="B6" s="40"/>
      <c r="C6" s="44" t="str">
        <f>IF(SUM(E6:N6)=0,"",((E6*$E$2)+(F6*$F$2)+(G6*$G$2)+(H6*$H$2)+(#REF!*#REF!)+(#REF!*#REF!)+(#REF!*#REF!)+(#REF!*#REF!)+(#REF!*#REF!)+(#REF!*#REF!)+(I6*$I$2)+(J6*$J$2)+(K6*$K$2)+(#REF!*#REF!)+(#REF!*#REF!)+(L6*$L$2)+(M6*$M$2)+(N6*$N$2))/(SUM($E$2:$N$2)))</f>
        <v/>
      </c>
      <c r="D6" s="37"/>
      <c r="E6" s="38"/>
      <c r="F6" s="39"/>
      <c r="G6" s="39"/>
      <c r="H6" s="39"/>
      <c r="I6" s="39"/>
      <c r="J6" s="39"/>
      <c r="K6" s="39"/>
      <c r="L6" s="39"/>
      <c r="M6" s="39"/>
      <c r="N6" s="39"/>
    </row>
    <row r="7" spans="2:14" x14ac:dyDescent="0.25">
      <c r="B7" s="40"/>
      <c r="C7" s="44" t="str">
        <f>IF(SUM(E7:N7)=0,"",((E7*$E$2)+(F7*$F$2)+(G7*$G$2)+(H7*$H$2)+(#REF!*#REF!)+(#REF!*#REF!)+(#REF!*#REF!)+(#REF!*#REF!)+(#REF!*#REF!)+(#REF!*#REF!)+(I7*$I$2)+(J7*$J$2)+(K7*$K$2)+(#REF!*#REF!)+(#REF!*#REF!)+(L7*$L$2)+(M7*$M$2)+(N7*$N$2))/(SUM($E$2:$N$2)))</f>
        <v/>
      </c>
      <c r="D7" s="37"/>
      <c r="E7" s="38"/>
      <c r="F7" s="39"/>
      <c r="G7" s="39"/>
      <c r="H7" s="39"/>
      <c r="I7" s="39"/>
      <c r="J7" s="39"/>
      <c r="K7" s="39"/>
      <c r="L7" s="39"/>
      <c r="M7" s="39"/>
      <c r="N7" s="39"/>
    </row>
    <row r="8" spans="2:14" x14ac:dyDescent="0.25">
      <c r="B8" s="40"/>
      <c r="C8" s="44" t="str">
        <f>IF(SUM(E8:N8)=0,"",((E8*$E$2)+(F8*$F$2)+(G8*$G$2)+(H8*$H$2)+(#REF!*#REF!)+(#REF!*#REF!)+(#REF!*#REF!)+(#REF!*#REF!)+(#REF!*#REF!)+(#REF!*#REF!)+(I8*$I$2)+(J8*$J$2)+(K8*$K$2)+(#REF!*#REF!)+(#REF!*#REF!)+(L8*$L$2)+(M8*$M$2)+(N8*$N$2))/(SUM($E$2:$N$2)))</f>
        <v/>
      </c>
      <c r="D8" s="37"/>
      <c r="E8" s="38"/>
      <c r="F8" s="39"/>
      <c r="G8" s="39"/>
      <c r="H8" s="39"/>
      <c r="I8" s="39"/>
      <c r="J8" s="39"/>
      <c r="K8" s="39"/>
      <c r="L8" s="39"/>
      <c r="M8" s="39"/>
      <c r="N8" s="39"/>
    </row>
    <row r="9" spans="2:14" x14ac:dyDescent="0.25">
      <c r="B9" s="40"/>
      <c r="C9" s="44" t="str">
        <f>IF(SUM(E9:N9)=0,"",((E9*$E$2)+(F9*$F$2)+(G9*$G$2)+(H9*$H$2)+(#REF!*#REF!)+(#REF!*#REF!)+(#REF!*#REF!)+(#REF!*#REF!)+(#REF!*#REF!)+(#REF!*#REF!)+(I9*$I$2)+(J9*$J$2)+(K9*$K$2)+(#REF!*#REF!)+(#REF!*#REF!)+(L9*$L$2)+(M9*$M$2)+(N9*$N$2))/(SUM($E$2:$N$2)))</f>
        <v/>
      </c>
      <c r="D9" s="37"/>
      <c r="E9" s="38"/>
      <c r="F9" s="39"/>
      <c r="G9" s="39"/>
      <c r="H9" s="39"/>
      <c r="I9" s="39"/>
      <c r="J9" s="39"/>
      <c r="K9" s="39"/>
      <c r="L9" s="39"/>
      <c r="M9" s="39"/>
      <c r="N9" s="39"/>
    </row>
    <row r="10" spans="2:14" x14ac:dyDescent="0.25">
      <c r="B10" s="40"/>
      <c r="C10" s="44" t="str">
        <f>IF(SUM(E10:N10)=0,"",((E10*$E$2)+(F10*$F$2)+(G10*$G$2)+(H10*$H$2)+(#REF!*#REF!)+(#REF!*#REF!)+(#REF!*#REF!)+(#REF!*#REF!)+(#REF!*#REF!)+(#REF!*#REF!)+(I10*$I$2)+(J10*$J$2)+(K10*$K$2)+(#REF!*#REF!)+(#REF!*#REF!)+(L10*$L$2)+(M10*$M$2)+(N10*$N$2))/(SUM($E$2:$N$2)))</f>
        <v/>
      </c>
      <c r="D10" s="37"/>
      <c r="E10" s="38"/>
      <c r="F10" s="39"/>
      <c r="G10" s="39"/>
      <c r="H10" s="39"/>
      <c r="I10" s="39"/>
      <c r="J10" s="39"/>
      <c r="K10" s="39"/>
      <c r="L10" s="39"/>
      <c r="M10" s="39"/>
      <c r="N10" s="39"/>
    </row>
    <row r="11" spans="2:14" x14ac:dyDescent="0.25">
      <c r="B11" s="40"/>
      <c r="C11" s="44" t="str">
        <f>IF(SUM(E11:N11)=0,"",((E11*$E$2)+(F11*$F$2)+(G11*$G$2)+(H11*$H$2)+(#REF!*#REF!)+(#REF!*#REF!)+(#REF!*#REF!)+(#REF!*#REF!)+(#REF!*#REF!)+(#REF!*#REF!)+(I11*$I$2)+(J11*$J$2)+(K11*$K$2)+(#REF!*#REF!)+(#REF!*#REF!)+(L11*$L$2)+(M11*$M$2)+(N11*$N$2))/(SUM($E$2:$N$2)))</f>
        <v/>
      </c>
      <c r="D11" s="37"/>
      <c r="E11" s="38"/>
      <c r="F11" s="39"/>
      <c r="G11" s="39"/>
      <c r="H11" s="39"/>
      <c r="I11" s="39"/>
      <c r="J11" s="39"/>
      <c r="K11" s="39"/>
      <c r="L11" s="39"/>
      <c r="M11" s="39"/>
      <c r="N11" s="39"/>
    </row>
    <row r="12" spans="2:14" x14ac:dyDescent="0.25">
      <c r="B12" s="40"/>
      <c r="C12" s="44" t="str">
        <f>IF(SUM(E12:N12)=0,"",((E12*$E$2)+(F12*$F$2)+(G12*$G$2)+(H12*$H$2)+(#REF!*#REF!)+(#REF!*#REF!)+(#REF!*#REF!)+(#REF!*#REF!)+(#REF!*#REF!)+(#REF!*#REF!)+(I12*$I$2)+(J12*$J$2)+(K12*$K$2)+(#REF!*#REF!)+(#REF!*#REF!)+(L12*$L$2)+(M12*$M$2)+(N12*$N$2))/(SUM($E$2:$N$2)))</f>
        <v/>
      </c>
      <c r="D12" s="37"/>
      <c r="E12" s="38"/>
      <c r="F12" s="39"/>
      <c r="G12" s="39"/>
      <c r="H12" s="39"/>
      <c r="I12" s="39"/>
      <c r="J12" s="39"/>
      <c r="K12" s="39"/>
      <c r="L12" s="39"/>
      <c r="M12" s="39"/>
      <c r="N12" s="39"/>
    </row>
    <row r="13" spans="2:14" x14ac:dyDescent="0.25">
      <c r="B13" s="40"/>
      <c r="C13" s="44" t="str">
        <f>IF(SUM(E13:N13)=0,"",((E13*$E$2)+(F13*$F$2)+(G13*$G$2)+(H13*$H$2)+(#REF!*#REF!)+(#REF!*#REF!)+(#REF!*#REF!)+(#REF!*#REF!)+(#REF!*#REF!)+(#REF!*#REF!)+(I13*$I$2)+(J13*$J$2)+(K13*$K$2)+(#REF!*#REF!)+(#REF!*#REF!)+(L13*$L$2)+(M13*$M$2)+(N13*$N$2))/(SUM($E$2:$N$2)))</f>
        <v/>
      </c>
      <c r="D13" s="37"/>
      <c r="E13" s="38"/>
      <c r="F13" s="39"/>
      <c r="G13" s="39"/>
      <c r="H13" s="39"/>
      <c r="I13" s="39"/>
      <c r="J13" s="39"/>
      <c r="K13" s="39"/>
      <c r="L13" s="39"/>
      <c r="M13" s="39"/>
      <c r="N13" s="39"/>
    </row>
    <row r="14" spans="2:14" x14ac:dyDescent="0.25">
      <c r="B14" s="40"/>
      <c r="C14" s="44" t="str">
        <f>IF(SUM(E14:N14)=0,"",((E14*$E$2)+(F14*$F$2)+(G14*$G$2)+(H14*$H$2)+(#REF!*#REF!)+(#REF!*#REF!)+(#REF!*#REF!)+(#REF!*#REF!)+(#REF!*#REF!)+(#REF!*#REF!)+(I14*$I$2)+(J14*$J$2)+(K14*$K$2)+(#REF!*#REF!)+(#REF!*#REF!)+(L14*$L$2)+(M14*$M$2)+(N14*$N$2))/(SUM($E$2:$N$2)))</f>
        <v/>
      </c>
      <c r="D14" s="37"/>
      <c r="E14" s="38"/>
      <c r="F14" s="39"/>
      <c r="G14" s="39"/>
      <c r="H14" s="39"/>
      <c r="I14" s="39"/>
      <c r="J14" s="39"/>
      <c r="K14" s="39"/>
      <c r="L14" s="39"/>
      <c r="M14" s="39"/>
      <c r="N14" s="39"/>
    </row>
    <row r="15" spans="2:14" x14ac:dyDescent="0.25">
      <c r="B15" s="40"/>
      <c r="C15" s="44" t="str">
        <f>IF(SUM(E15:N15)=0,"",((E15*$E$2)+(F15*$F$2)+(G15*$G$2)+(H15*$H$2)+(#REF!*#REF!)+(#REF!*#REF!)+(#REF!*#REF!)+(#REF!*#REF!)+(#REF!*#REF!)+(#REF!*#REF!)+(I15*$I$2)+(J15*$J$2)+(K15*$K$2)+(#REF!*#REF!)+(#REF!*#REF!)+(L15*$L$2)+(M15*$M$2)+(N15*$N$2))/(SUM($E$2:$N$2)))</f>
        <v/>
      </c>
      <c r="D15" s="37"/>
      <c r="E15" s="38"/>
      <c r="F15" s="39"/>
      <c r="G15" s="39"/>
      <c r="H15" s="39"/>
      <c r="I15" s="39"/>
      <c r="J15" s="39"/>
      <c r="K15" s="39"/>
      <c r="L15" s="39"/>
      <c r="M15" s="39"/>
      <c r="N15" s="39"/>
    </row>
    <row r="16" spans="2:14" x14ac:dyDescent="0.25">
      <c r="B16" s="40"/>
      <c r="C16" s="44" t="str">
        <f>IF(SUM(E16:N16)=0,"",((E16*$E$2)+(F16*$F$2)+(G16*$G$2)+(H16*$H$2)+(#REF!*#REF!)+(#REF!*#REF!)+(#REF!*#REF!)+(#REF!*#REF!)+(#REF!*#REF!)+(#REF!*#REF!)+(I16*$I$2)+(J16*$J$2)+(K16*$K$2)+(#REF!*#REF!)+(#REF!*#REF!)+(L16*$L$2)+(M16*$M$2)+(N16*$N$2))/(SUM($E$2:$N$2)))</f>
        <v/>
      </c>
      <c r="D16" s="37"/>
      <c r="E16" s="38"/>
      <c r="F16" s="39"/>
      <c r="G16" s="39"/>
      <c r="H16" s="39"/>
      <c r="I16" s="39"/>
      <c r="J16" s="39"/>
      <c r="K16" s="39"/>
      <c r="L16" s="39"/>
      <c r="M16" s="39"/>
      <c r="N16" s="39"/>
    </row>
    <row r="17" spans="2:14" x14ac:dyDescent="0.25">
      <c r="B17" s="40"/>
      <c r="C17" s="44" t="str">
        <f>IF(SUM(E17:N17)=0,"",((E17*$E$2)+(F17*$F$2)+(G17*$G$2)+(H17*$H$2)+(#REF!*#REF!)+(#REF!*#REF!)+(#REF!*#REF!)+(#REF!*#REF!)+(#REF!*#REF!)+(#REF!*#REF!)+(I17*$I$2)+(J17*$J$2)+(K17*$K$2)+(#REF!*#REF!)+(#REF!*#REF!)+(L17*$L$2)+(M17*$M$2)+(N17*$N$2))/(SUM($E$2:$N$2)))</f>
        <v/>
      </c>
      <c r="D17" s="37"/>
      <c r="E17" s="38"/>
      <c r="F17" s="39"/>
      <c r="G17" s="39"/>
      <c r="H17" s="39"/>
      <c r="I17" s="39"/>
      <c r="J17" s="39"/>
      <c r="K17" s="39"/>
      <c r="L17" s="39"/>
      <c r="M17" s="39"/>
      <c r="N17" s="39"/>
    </row>
    <row r="18" spans="2:14" x14ac:dyDescent="0.25">
      <c r="B18" s="40"/>
      <c r="C18" s="44" t="str">
        <f>IF(SUM(E18:N18)=0,"",((E18*$E$2)+(F18*$F$2)+(G18*$G$2)+(H18*$H$2)+(#REF!*#REF!)+(#REF!*#REF!)+(#REF!*#REF!)+(#REF!*#REF!)+(#REF!*#REF!)+(#REF!*#REF!)+(I18*$I$2)+(J18*$J$2)+(K18*$K$2)+(#REF!*#REF!)+(#REF!*#REF!)+(L18*$L$2)+(M18*$M$2)+(N18*$N$2))/(SUM($E$2:$N$2)))</f>
        <v/>
      </c>
      <c r="D18" s="37"/>
      <c r="E18" s="38"/>
      <c r="F18" s="39"/>
      <c r="G18" s="39"/>
      <c r="H18" s="39"/>
      <c r="I18" s="39"/>
      <c r="J18" s="39"/>
      <c r="K18" s="39"/>
      <c r="L18" s="39"/>
      <c r="M18" s="39"/>
      <c r="N18" s="39"/>
    </row>
  </sheetData>
  <sheetProtection formatCells="0" selectLockedCells="1"/>
  <dataValidations disablePrompts="1" count="1">
    <dataValidation type="decimal" allowBlank="1" showInputMessage="1" showErrorMessage="1" error="Voer hier een cijfer in tussen 1 en 10. Gebruik voor decimalen een komma als scheidingsteken." sqref="E3:N18" xr:uid="{00000000-0002-0000-0200-000000000000}">
      <formula1>1</formula1>
      <formula2>10</formula2>
    </dataValidation>
  </dataValidation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  <headerFooter>
    <oddFooter>&amp;L&amp;G&amp;C&amp;F&amp;RPagina &amp;P/&amp;N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Blad2"/>
  <dimension ref="A1:H17"/>
  <sheetViews>
    <sheetView workbookViewId="0"/>
  </sheetViews>
  <sheetFormatPr defaultRowHeight="15" x14ac:dyDescent="0.25"/>
  <cols>
    <col min="1" max="1" width="7.5703125" bestFit="1" customWidth="1"/>
    <col min="2" max="2" width="11.28515625" style="3" bestFit="1" customWidth="1"/>
    <col min="3" max="3" width="8" bestFit="1" customWidth="1"/>
    <col min="4" max="4" width="2.7109375" customWidth="1"/>
    <col min="5" max="5" width="13.7109375" style="3" bestFit="1" customWidth="1"/>
    <col min="6" max="6" width="15.28515625" style="3" bestFit="1" customWidth="1"/>
    <col min="7" max="7" width="14" style="3" bestFit="1" customWidth="1"/>
    <col min="8" max="8" width="62.42578125" bestFit="1" customWidth="1"/>
  </cols>
  <sheetData>
    <row r="1" spans="1:8" x14ac:dyDescent="0.25">
      <c r="A1" s="1" t="s">
        <v>0</v>
      </c>
      <c r="B1" s="2" t="s">
        <v>1</v>
      </c>
      <c r="C1" s="1" t="s">
        <v>2</v>
      </c>
      <c r="E1" s="3" t="s">
        <v>7</v>
      </c>
      <c r="F1" s="3" t="s">
        <v>8</v>
      </c>
      <c r="G1" s="3" t="s">
        <v>9</v>
      </c>
    </row>
    <row r="2" spans="1:8" x14ac:dyDescent="0.25">
      <c r="A2">
        <v>21</v>
      </c>
      <c r="B2" s="3" t="s">
        <v>3</v>
      </c>
      <c r="C2">
        <v>80</v>
      </c>
      <c r="E2" s="3">
        <f>SUMPRODUCT((A2:A20&gt;30)*(C2:C20&gt;80))</f>
        <v>6</v>
      </c>
      <c r="F2" s="3">
        <f>COUNTIFS(A2:A20,"&gt;30",C2:C20,"&gt;80")</f>
        <v>6</v>
      </c>
      <c r="G2" s="3">
        <f t="array" ref="G2">SUM((A2:A20&gt;30)*(C2:C20&gt;80))</f>
        <v>6</v>
      </c>
      <c r="H2" t="s">
        <v>32</v>
      </c>
    </row>
    <row r="3" spans="1:8" x14ac:dyDescent="0.25">
      <c r="A3">
        <v>22</v>
      </c>
      <c r="B3" s="3" t="s">
        <v>3</v>
      </c>
      <c r="C3">
        <v>80</v>
      </c>
    </row>
    <row r="4" spans="1:8" x14ac:dyDescent="0.25">
      <c r="A4">
        <v>23</v>
      </c>
      <c r="B4" s="3" t="s">
        <v>3</v>
      </c>
      <c r="C4">
        <v>85</v>
      </c>
    </row>
    <row r="5" spans="1:8" x14ac:dyDescent="0.25">
      <c r="A5">
        <v>25</v>
      </c>
      <c r="B5" s="3" t="s">
        <v>4</v>
      </c>
      <c r="C5">
        <v>68</v>
      </c>
      <c r="E5" s="3">
        <f>SUMPRODUCT((A2:A20&gt;30)*(B2:B20="v")*(C2:C20&gt;80))</f>
        <v>1</v>
      </c>
      <c r="F5" s="3">
        <f>COUNTIFS(A2:A20,"&gt;30",B2:B20,"v",C2:C20,"&gt;80")</f>
        <v>1</v>
      </c>
      <c r="G5" s="3">
        <f t="array" ref="G5">SUM((A2:A20&gt;30)*(B2:B20="v")*(C2:C20&gt;80))</f>
        <v>1</v>
      </c>
      <c r="H5" t="s">
        <v>5</v>
      </c>
    </row>
    <row r="6" spans="1:8" x14ac:dyDescent="0.25">
      <c r="A6">
        <v>25</v>
      </c>
      <c r="B6" s="3" t="s">
        <v>4</v>
      </c>
      <c r="C6">
        <v>85</v>
      </c>
      <c r="E6" s="3">
        <f>SUMPRODUCT((A2:A20&gt;30)*(B2:B20="m")*(C2:C20&gt;80))</f>
        <v>5</v>
      </c>
      <c r="F6" s="3">
        <f>COUNTIFS(A2:A20,"&gt;30",B2:B20,"m",C2:C20,"&gt;80")</f>
        <v>5</v>
      </c>
      <c r="G6" s="3">
        <f t="array" ref="G6">SUM((A2:A20&gt;30)*(B2:B20="m")*(C2:C20&gt;80))</f>
        <v>5</v>
      </c>
      <c r="H6" t="s">
        <v>30</v>
      </c>
    </row>
    <row r="7" spans="1:8" x14ac:dyDescent="0.25">
      <c r="A7">
        <v>29</v>
      </c>
      <c r="B7" s="3" t="s">
        <v>3</v>
      </c>
      <c r="C7">
        <v>96</v>
      </c>
    </row>
    <row r="8" spans="1:8" x14ac:dyDescent="0.25">
      <c r="A8">
        <v>32</v>
      </c>
      <c r="B8" s="3" t="s">
        <v>3</v>
      </c>
      <c r="C8">
        <v>85</v>
      </c>
      <c r="E8" s="3">
        <f>SUMPRODUCT((A2:A20&gt;30)*(C2:C20&gt;80)*(C2:C20))</f>
        <v>567</v>
      </c>
      <c r="H8" t="s">
        <v>6</v>
      </c>
    </row>
    <row r="9" spans="1:8" x14ac:dyDescent="0.25">
      <c r="A9">
        <v>35</v>
      </c>
      <c r="B9" s="3" t="s">
        <v>4</v>
      </c>
      <c r="C9">
        <v>65</v>
      </c>
    </row>
    <row r="10" spans="1:8" x14ac:dyDescent="0.25">
      <c r="A10">
        <v>36</v>
      </c>
      <c r="B10" s="3" t="s">
        <v>4</v>
      </c>
      <c r="C10">
        <v>70</v>
      </c>
      <c r="E10" s="3">
        <f>SUMPRODUCT((A2:A20&gt;30)*(B2:B20="v")*(C2:C20&gt;=80)*(C2:C20))</f>
        <v>168</v>
      </c>
      <c r="H10" t="s">
        <v>31</v>
      </c>
    </row>
    <row r="11" spans="1:8" x14ac:dyDescent="0.25">
      <c r="A11">
        <v>36</v>
      </c>
      <c r="B11" s="3" t="s">
        <v>3</v>
      </c>
      <c r="C11">
        <v>90</v>
      </c>
    </row>
    <row r="12" spans="1:8" x14ac:dyDescent="0.25">
      <c r="A12">
        <v>37</v>
      </c>
      <c r="B12" s="3" t="s">
        <v>3</v>
      </c>
      <c r="C12">
        <v>110</v>
      </c>
    </row>
    <row r="13" spans="1:8" x14ac:dyDescent="0.25">
      <c r="A13">
        <v>37</v>
      </c>
      <c r="B13" s="3" t="s">
        <v>3</v>
      </c>
      <c r="C13">
        <v>102</v>
      </c>
    </row>
    <row r="14" spans="1:8" x14ac:dyDescent="0.25">
      <c r="A14">
        <v>40</v>
      </c>
      <c r="B14" s="3" t="s">
        <v>4</v>
      </c>
      <c r="C14">
        <v>88</v>
      </c>
    </row>
    <row r="15" spans="1:8" x14ac:dyDescent="0.25">
      <c r="A15">
        <v>41</v>
      </c>
      <c r="B15" s="3" t="s">
        <v>3</v>
      </c>
      <c r="C15">
        <v>92</v>
      </c>
    </row>
    <row r="16" spans="1:8" x14ac:dyDescent="0.25">
      <c r="A16">
        <v>41</v>
      </c>
      <c r="B16" s="3" t="s">
        <v>4</v>
      </c>
      <c r="C16">
        <v>75</v>
      </c>
    </row>
    <row r="17" spans="1:3" x14ac:dyDescent="0.25">
      <c r="A17">
        <v>46</v>
      </c>
      <c r="B17" s="3" t="s">
        <v>4</v>
      </c>
      <c r="C17">
        <v>80</v>
      </c>
    </row>
  </sheetData>
  <sortState xmlns:xlrd2="http://schemas.microsoft.com/office/spreadsheetml/2017/richdata2" ref="A2:C17">
    <sortCondition ref="A2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3"/>
  <dimension ref="A1:I29"/>
  <sheetViews>
    <sheetView workbookViewId="0">
      <selection activeCell="A3" sqref="A3"/>
    </sheetView>
  </sheetViews>
  <sheetFormatPr defaultRowHeight="15" x14ac:dyDescent="0.25"/>
  <cols>
    <col min="1" max="1" width="17" style="4" bestFit="1" customWidth="1"/>
    <col min="2" max="2" width="21.5703125" style="4" bestFit="1" customWidth="1"/>
    <col min="3" max="3" width="22.140625" style="4" bestFit="1" customWidth="1"/>
    <col min="4" max="4" width="6.5703125" style="4" bestFit="1" customWidth="1"/>
    <col min="5" max="5" width="7.7109375" style="4" bestFit="1" customWidth="1"/>
    <col min="6" max="6" width="6.7109375" style="4" bestFit="1" customWidth="1"/>
    <col min="7" max="7" width="11.7109375" style="4" bestFit="1" customWidth="1"/>
    <col min="8" max="8" width="2.7109375" style="4" customWidth="1"/>
    <col min="9" max="9" width="6.42578125" style="4" bestFit="1" customWidth="1"/>
    <col min="10" max="16384" width="9.140625" style="4"/>
  </cols>
  <sheetData>
    <row r="1" spans="1:9" x14ac:dyDescent="0.25">
      <c r="B1" s="8" t="s">
        <v>17</v>
      </c>
      <c r="C1" s="8" t="s">
        <v>7</v>
      </c>
    </row>
    <row r="2" spans="1:9" x14ac:dyDescent="0.25">
      <c r="B2" s="8" t="s">
        <v>72</v>
      </c>
      <c r="C2" s="8" t="s">
        <v>72</v>
      </c>
    </row>
    <row r="3" spans="1:9" x14ac:dyDescent="0.25">
      <c r="B3" s="8" t="s">
        <v>19</v>
      </c>
      <c r="C3" s="8" t="s">
        <v>18</v>
      </c>
    </row>
    <row r="4" spans="1:9" x14ac:dyDescent="0.25">
      <c r="B4" s="78" t="s">
        <v>55</v>
      </c>
      <c r="C4" s="78" t="s">
        <v>55</v>
      </c>
    </row>
    <row r="5" spans="1:9" x14ac:dyDescent="0.25">
      <c r="B5" s="8"/>
      <c r="C5" s="8"/>
    </row>
    <row r="6" spans="1:9" x14ac:dyDescent="0.25">
      <c r="A6" s="49">
        <v>2025</v>
      </c>
      <c r="B6" s="50">
        <f>SUMIF(A11:A100,A6,C11:G100)</f>
        <v>925</v>
      </c>
      <c r="C6" s="50">
        <f>SUMPRODUCT((A11:A100=A6)*C11:G100)</f>
        <v>1400</v>
      </c>
      <c r="D6" s="51"/>
      <c r="E6" s="52"/>
      <c r="F6" s="52"/>
      <c r="G6" s="53"/>
      <c r="H6" s="52"/>
      <c r="I6" s="54"/>
    </row>
    <row r="7" spans="1:9" x14ac:dyDescent="0.25">
      <c r="A7" s="55">
        <v>2026</v>
      </c>
      <c r="B7" s="56">
        <f>SUMIF(A11:A100,A7,C11:G100)</f>
        <v>750</v>
      </c>
      <c r="C7" s="56">
        <f>SUMPRODUCT((A11:A100=A7)*C11:G100)</f>
        <v>1300</v>
      </c>
      <c r="D7" s="57"/>
      <c r="E7" s="58"/>
      <c r="F7" s="58"/>
      <c r="G7" s="59"/>
      <c r="H7" s="58"/>
      <c r="I7" s="60"/>
    </row>
    <row r="8" spans="1:9" x14ac:dyDescent="0.25">
      <c r="A8" s="61"/>
      <c r="B8" s="62"/>
      <c r="C8" s="62"/>
      <c r="D8" s="63"/>
      <c r="E8" s="64"/>
      <c r="F8" s="64"/>
      <c r="G8" s="65"/>
      <c r="H8" s="64"/>
      <c r="I8" s="66"/>
    </row>
    <row r="9" spans="1:9" x14ac:dyDescent="0.25">
      <c r="A9" s="67"/>
      <c r="B9" s="67"/>
      <c r="C9" s="68">
        <f>SUM(C11:C99)</f>
        <v>1675</v>
      </c>
      <c r="D9" s="67">
        <f>SUM(D11:D99)</f>
        <v>200</v>
      </c>
      <c r="E9" s="67">
        <f>SUM(E11:E99)</f>
        <v>300</v>
      </c>
      <c r="F9" s="67">
        <f>SUM(F11:F99)</f>
        <v>200</v>
      </c>
      <c r="G9" s="67">
        <f>SUM(G11:G99)</f>
        <v>325</v>
      </c>
      <c r="H9" s="68"/>
      <c r="I9" s="68">
        <f>SUM(C9:G9)</f>
        <v>2700</v>
      </c>
    </row>
    <row r="10" spans="1:9" x14ac:dyDescent="0.25">
      <c r="A10" s="69" t="s">
        <v>10</v>
      </c>
      <c r="B10" s="69"/>
      <c r="C10" s="69" t="s">
        <v>11</v>
      </c>
      <c r="D10" s="69" t="s">
        <v>12</v>
      </c>
      <c r="E10" s="69" t="s">
        <v>13</v>
      </c>
      <c r="F10" s="69" t="s">
        <v>14</v>
      </c>
      <c r="G10" s="69" t="s">
        <v>15</v>
      </c>
      <c r="H10" s="69"/>
      <c r="I10" s="69" t="s">
        <v>16</v>
      </c>
    </row>
    <row r="11" spans="1:9" x14ac:dyDescent="0.25">
      <c r="A11" s="46">
        <v>2025</v>
      </c>
      <c r="B11" s="5"/>
      <c r="C11" s="6"/>
      <c r="D11" s="7"/>
      <c r="E11" s="7"/>
      <c r="F11" s="7"/>
      <c r="G11" s="10">
        <v>75</v>
      </c>
      <c r="H11" s="7"/>
      <c r="I11" s="7"/>
    </row>
    <row r="12" spans="1:9" x14ac:dyDescent="0.25">
      <c r="A12" s="46">
        <v>2025</v>
      </c>
      <c r="B12" s="5"/>
      <c r="C12" s="6">
        <v>175</v>
      </c>
      <c r="D12" s="7"/>
      <c r="E12" s="7"/>
      <c r="F12" s="7"/>
      <c r="G12" s="11"/>
      <c r="H12" s="7"/>
      <c r="I12" s="7"/>
    </row>
    <row r="13" spans="1:9" x14ac:dyDescent="0.25">
      <c r="A13" s="46">
        <v>2025</v>
      </c>
      <c r="B13" s="5"/>
      <c r="C13" s="6">
        <v>525</v>
      </c>
      <c r="D13" s="7">
        <v>100</v>
      </c>
      <c r="E13" s="7">
        <v>300</v>
      </c>
      <c r="F13" s="7"/>
      <c r="G13" s="11"/>
      <c r="H13" s="7"/>
      <c r="I13" s="7"/>
    </row>
    <row r="14" spans="1:9" x14ac:dyDescent="0.25">
      <c r="A14" s="46">
        <v>2025</v>
      </c>
      <c r="B14" s="5"/>
      <c r="C14" s="6">
        <v>225</v>
      </c>
      <c r="D14" s="7"/>
      <c r="E14" s="7"/>
      <c r="F14" s="7"/>
      <c r="G14" s="11"/>
      <c r="H14" s="7"/>
      <c r="I14" s="7"/>
    </row>
    <row r="15" spans="1:9" x14ac:dyDescent="0.25">
      <c r="A15" s="46">
        <v>2026</v>
      </c>
      <c r="B15" s="5"/>
      <c r="C15" s="6">
        <v>750</v>
      </c>
      <c r="D15" s="7"/>
      <c r="E15" s="7"/>
      <c r="F15" s="7">
        <v>200</v>
      </c>
      <c r="G15" s="11"/>
      <c r="H15" s="7"/>
      <c r="I15" s="7"/>
    </row>
    <row r="16" spans="1:9" x14ac:dyDescent="0.25">
      <c r="A16" s="46">
        <v>2026</v>
      </c>
      <c r="B16" s="5"/>
      <c r="C16" s="6"/>
      <c r="D16" s="7">
        <v>100</v>
      </c>
      <c r="E16" s="7"/>
      <c r="F16" s="7"/>
      <c r="G16" s="11">
        <v>250</v>
      </c>
      <c r="H16" s="7"/>
      <c r="I16" s="7"/>
    </row>
    <row r="17" spans="1:9" x14ac:dyDescent="0.25">
      <c r="A17" s="46"/>
      <c r="B17" s="5"/>
      <c r="C17" s="6"/>
      <c r="D17" s="7"/>
      <c r="E17" s="7"/>
      <c r="F17" s="7"/>
      <c r="G17" s="11"/>
      <c r="H17" s="7"/>
      <c r="I17" s="7"/>
    </row>
    <row r="18" spans="1:9" x14ac:dyDescent="0.25">
      <c r="A18" s="47"/>
      <c r="B18" s="5"/>
      <c r="C18" s="6"/>
      <c r="D18" s="7"/>
      <c r="E18" s="7"/>
      <c r="F18" s="7"/>
      <c r="G18" s="11"/>
      <c r="H18" s="7"/>
      <c r="I18" s="7"/>
    </row>
    <row r="19" spans="1:9" x14ac:dyDescent="0.25">
      <c r="A19" s="48" t="s">
        <v>20</v>
      </c>
      <c r="B19" s="9"/>
      <c r="C19" s="6"/>
      <c r="D19" s="7"/>
      <c r="E19" s="7"/>
      <c r="F19" s="7"/>
      <c r="G19" s="11"/>
      <c r="H19" s="7"/>
      <c r="I19" s="7"/>
    </row>
    <row r="20" spans="1:9" x14ac:dyDescent="0.25">
      <c r="A20" s="48" t="s">
        <v>21</v>
      </c>
      <c r="B20" s="9" t="s">
        <v>50</v>
      </c>
      <c r="C20" s="6"/>
      <c r="D20" s="7"/>
      <c r="E20" s="7"/>
      <c r="F20" s="7"/>
      <c r="G20" s="11"/>
      <c r="H20" s="7"/>
      <c r="I20" s="7"/>
    </row>
    <row r="21" spans="1:9" x14ac:dyDescent="0.25">
      <c r="A21" s="46">
        <f t="shared" ref="A21:A29" si="0">IF(B21=0,0,YEAR(B21))</f>
        <v>2025</v>
      </c>
      <c r="B21" s="5">
        <v>45722</v>
      </c>
      <c r="C21" s="6"/>
      <c r="D21" s="7"/>
      <c r="E21" s="7"/>
      <c r="F21" s="7"/>
      <c r="G21" s="11"/>
      <c r="H21" s="7"/>
      <c r="I21" s="7"/>
    </row>
    <row r="22" spans="1:9" x14ac:dyDescent="0.25">
      <c r="A22" s="46">
        <f t="shared" si="0"/>
        <v>2025</v>
      </c>
      <c r="B22" s="5">
        <v>45738</v>
      </c>
      <c r="C22" s="6"/>
      <c r="D22" s="7"/>
      <c r="E22" s="7"/>
      <c r="F22" s="7"/>
      <c r="G22" s="11"/>
      <c r="H22" s="7"/>
      <c r="I22" s="7"/>
    </row>
    <row r="23" spans="1:9" x14ac:dyDescent="0.25">
      <c r="A23" s="46">
        <f t="shared" si="0"/>
        <v>2025</v>
      </c>
      <c r="B23" s="5">
        <v>45858</v>
      </c>
      <c r="C23" s="6"/>
      <c r="D23" s="7"/>
      <c r="E23" s="7"/>
      <c r="F23" s="7"/>
      <c r="G23" s="11"/>
      <c r="H23" s="7"/>
      <c r="I23" s="7"/>
    </row>
    <row r="24" spans="1:9" x14ac:dyDescent="0.25">
      <c r="A24" s="46">
        <f t="shared" si="0"/>
        <v>2025</v>
      </c>
      <c r="B24" s="5">
        <v>45978</v>
      </c>
      <c r="C24" s="6"/>
      <c r="D24" s="7"/>
      <c r="E24" s="7"/>
      <c r="F24" s="7"/>
      <c r="G24" s="11"/>
      <c r="H24" s="7"/>
      <c r="I24" s="7"/>
    </row>
    <row r="25" spans="1:9" x14ac:dyDescent="0.25">
      <c r="A25" s="46">
        <f>IF(B25=0,0,YEAR(B25))</f>
        <v>2026</v>
      </c>
      <c r="B25" s="5">
        <v>46098</v>
      </c>
      <c r="C25" s="6"/>
      <c r="D25" s="7"/>
      <c r="E25" s="7"/>
      <c r="F25" s="7"/>
      <c r="G25" s="11"/>
      <c r="H25" s="7"/>
      <c r="I25" s="7"/>
    </row>
    <row r="26" spans="1:9" x14ac:dyDescent="0.25">
      <c r="A26" s="46">
        <f t="shared" si="0"/>
        <v>2026</v>
      </c>
      <c r="B26" s="5">
        <v>46205</v>
      </c>
      <c r="C26" s="6"/>
      <c r="D26" s="7"/>
      <c r="E26" s="7"/>
      <c r="F26" s="7"/>
      <c r="G26" s="11"/>
      <c r="H26" s="7"/>
      <c r="I26" s="7"/>
    </row>
    <row r="27" spans="1:9" x14ac:dyDescent="0.25">
      <c r="A27" s="46">
        <f t="shared" si="0"/>
        <v>0</v>
      </c>
      <c r="B27" s="5"/>
      <c r="C27" s="6"/>
      <c r="D27" s="7"/>
      <c r="E27" s="7"/>
      <c r="F27" s="7"/>
      <c r="G27" s="11"/>
      <c r="H27" s="7"/>
      <c r="I27" s="7"/>
    </row>
    <row r="28" spans="1:9" x14ac:dyDescent="0.25">
      <c r="A28" s="46">
        <f t="shared" si="0"/>
        <v>0</v>
      </c>
      <c r="B28" s="5"/>
      <c r="C28" s="6"/>
      <c r="D28" s="7"/>
      <c r="E28" s="7"/>
      <c r="F28" s="7"/>
      <c r="G28" s="11"/>
      <c r="H28" s="7"/>
      <c r="I28" s="7"/>
    </row>
    <row r="29" spans="1:9" x14ac:dyDescent="0.25">
      <c r="A29" s="46">
        <f t="shared" si="0"/>
        <v>0</v>
      </c>
      <c r="B29" s="5"/>
      <c r="C29" s="6"/>
      <c r="D29" s="7"/>
      <c r="E29" s="7"/>
      <c r="F29" s="7"/>
      <c r="G29" s="11"/>
      <c r="H29" s="7"/>
      <c r="I29" s="7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LEES DIT</vt:lpstr>
      <vt:lpstr>Principe</vt:lpstr>
      <vt:lpstr>Cijferlijst met Weging</vt:lpstr>
      <vt:lpstr>Meer voorwaarden</vt:lpstr>
      <vt:lpstr>Meer kolommen</vt:lpstr>
      <vt:lpstr>vakken1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WGR</dc:creator>
  <cp:lastModifiedBy>Wim de Groot</cp:lastModifiedBy>
  <dcterms:created xsi:type="dcterms:W3CDTF">2012-08-01T07:21:26Z</dcterms:created>
  <dcterms:modified xsi:type="dcterms:W3CDTF">2025-12-16T10:13:18Z</dcterms:modified>
</cp:coreProperties>
</file>